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externalLinks/externalLink4.xml" ContentType="application/vnd.openxmlformats-officedocument.spreadsheetml.externalLink+xml"/>
  <Override PartName="/docProps/app.xml" ContentType="application/vnd.openxmlformats-officedocument.extended-properties+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5"/>
  <workbookPr/>
  <bookViews>
    <workbookView xWindow="-105" yWindow="-105" windowWidth="23250" windowHeight="12450"/>
  </bookViews>
  <sheets>
    <sheet name="NIT" sheetId="2" r:id="rId1"/>
  </sheets>
  <externalReferences>
    <externalReference r:id="rId2"/>
    <externalReference r:id="rId3"/>
    <externalReference r:id="rId4"/>
    <externalReference r:id="rId5"/>
  </externalReferences>
  <definedNames>
    <definedName name="_PLH1">'[1]H-Type'!$K$1</definedName>
    <definedName name="L_Mate">[2]Labour!$D$16</definedName>
    <definedName name="L_Mazdoor">[2]Labour!$D$17</definedName>
    <definedName name="L_Mazdoor_Skilled">[2]Labour!$D$19</definedName>
    <definedName name="M_CrowBars_40mm">[2]Material!$D$60</definedName>
    <definedName name="M_QuarriedStone_150_200mm">[2]Material!$D$112</definedName>
    <definedName name="M_StoneBoulder_150mm_below">[2]Material!$D$132</definedName>
    <definedName name="M_WoodenSleepers">[2]Material!$D$163</definedName>
    <definedName name="NOS">'[3]Abstract E-Type'!$H$3</definedName>
    <definedName name="PBH">'[4]H-Type'!$L$1</definedName>
    <definedName name="PLH">'[4]H-Type'!$K$1</definedName>
    <definedName name="PM_Crane">'[2]Plant &amp;  Machinery'!$G$12</definedName>
    <definedName name="PM_FrontEndLoader_1cum">'[2]Plant &amp;  Machinery'!$G$17</definedName>
    <definedName name="PM_StoneCrusher_200TPH">'[2]Plant &amp;  Machinery'!$G$33</definedName>
    <definedName name="PM_Tipper_55">'[2]Plant &amp;  Machinery'!$G$45</definedName>
    <definedName name="PM_Truck">'[2]Plant &amp;  Machinery'!$G$50</definedName>
    <definedName name="_xlnm.Print_Titles" localSheetId="0">NIT!$4:$5</definedName>
    <definedName name="sbh">#REF!</definedName>
  </definedNames>
  <calcPr calcId="12451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20" i="2"/>
  <c r="G20" s="1"/>
  <c r="G135"/>
  <c r="G134"/>
  <c r="G133"/>
  <c r="G131"/>
  <c r="G130"/>
  <c r="G128"/>
  <c r="G126"/>
  <c r="G124"/>
  <c r="G122"/>
  <c r="G119"/>
  <c r="G117"/>
  <c r="G115"/>
  <c r="G113"/>
  <c r="G112"/>
  <c r="G111"/>
  <c r="G110"/>
  <c r="G108"/>
  <c r="G107"/>
  <c r="G105"/>
  <c r="G103"/>
  <c r="G102"/>
  <c r="G100"/>
  <c r="G99"/>
  <c r="G97"/>
  <c r="G96"/>
  <c r="G93"/>
  <c r="G92"/>
  <c r="G90"/>
  <c r="G89"/>
  <c r="G88"/>
  <c r="G86"/>
  <c r="G84"/>
  <c r="G82"/>
  <c r="G80"/>
  <c r="G79"/>
  <c r="G78"/>
  <c r="G77"/>
  <c r="G76"/>
  <c r="G74"/>
  <c r="G73"/>
  <c r="G72"/>
  <c r="G70"/>
  <c r="G69"/>
  <c r="G68"/>
  <c r="G67"/>
  <c r="G65"/>
  <c r="G63"/>
  <c r="G62"/>
  <c r="G60"/>
  <c r="G59"/>
  <c r="G57"/>
  <c r="G55"/>
  <c r="G54"/>
  <c r="G53"/>
  <c r="G51"/>
  <c r="G49"/>
  <c r="G47"/>
  <c r="G45"/>
  <c r="G43"/>
  <c r="G41"/>
  <c r="G39"/>
  <c r="G37"/>
  <c r="G35"/>
  <c r="G34"/>
  <c r="G33"/>
  <c r="G30"/>
  <c r="G28"/>
  <c r="G27"/>
  <c r="G26"/>
  <c r="G24"/>
  <c r="G22"/>
  <c r="G18"/>
  <c r="G16"/>
  <c r="G14"/>
  <c r="G13"/>
  <c r="G12"/>
  <c r="G10"/>
  <c r="G9"/>
  <c r="G8"/>
  <c r="G7"/>
  <c r="V139"/>
  <c r="G136" l="1"/>
  <c r="R137"/>
  <c r="N137"/>
  <c r="V138" l="1"/>
  <c r="J139"/>
  <c r="V140" l="1"/>
  <c r="J141"/>
</calcChain>
</file>

<file path=xl/sharedStrings.xml><?xml version="1.0" encoding="utf-8"?>
<sst xmlns="http://schemas.openxmlformats.org/spreadsheetml/2006/main" count="292" uniqueCount="211">
  <si>
    <t>NIT SCHEDULE</t>
  </si>
  <si>
    <t>PAC Rs.</t>
  </si>
  <si>
    <t>Lacs.</t>
  </si>
  <si>
    <t>Sl. No.</t>
  </si>
  <si>
    <t>Sub Item No.</t>
  </si>
  <si>
    <t>Particulars</t>
  </si>
  <si>
    <t>Quantity</t>
  </si>
  <si>
    <t>Unit</t>
  </si>
  <si>
    <t>Rate</t>
  </si>
  <si>
    <t>Amount</t>
  </si>
  <si>
    <t>Note :- Rates are taken in this NIT from SOR for Road and Bridge Works issued by Engineet-In Chief, Chhattisgarh Public Works Department Raipur, inforced from 01.01.2015 and Ammended uptodate.</t>
  </si>
  <si>
    <t>Nit Schedule For Repair work of Existing Building of Upsanchalak Yojana Sankhayaki Vibhag Durg Dist.- Durg (C.G.)</t>
  </si>
  <si>
    <t xml:space="preserve">Demolishing cement concrete including disposal of material within 50 
metre lead. </t>
  </si>
  <si>
    <t>16.43.2</t>
  </si>
  <si>
    <t xml:space="preserve">1:3:6 or richer mix  </t>
  </si>
  <si>
    <t>cum</t>
  </si>
  <si>
    <t>Taking out door shutters (steel or wood) including stacking within 50 
metres lead.</t>
  </si>
  <si>
    <t>Each</t>
  </si>
  <si>
    <t>Taking out window shutters (steel or wood) including stacking within 50 metres lead.</t>
  </si>
  <si>
    <t xml:space="preserve">Dismantling terrazzo or mosaic or glazed vitreous or patent cement or 
tiled flooring or dado skirting of any thickness without sub base. </t>
  </si>
  <si>
    <t>sqm</t>
  </si>
  <si>
    <t>Grading roof for water proofing treatment with:</t>
  </si>
  <si>
    <t>4.13.1</t>
  </si>
  <si>
    <t>Cement concrete 1:2:4 (1 cement : 2 coarse sand : 4 graded stone aggregate 20 mm nominal size)</t>
  </si>
  <si>
    <t>Providing and mixing water proofing material in PCC/ RCC work in the proportion recommended by the manufacturer.</t>
  </si>
  <si>
    <t>kg</t>
  </si>
  <si>
    <t>Brick work with modular fly-ash lime bricks (FALG Bricks) confirming to IS:12894-2002 of class designation 40 in foundation and plinth in:</t>
  </si>
  <si>
    <t>7.5.4</t>
  </si>
  <si>
    <t>Cement Mortar 1:6 (1 cement : 6 coarse sand)</t>
  </si>
  <si>
    <t>Providing and making 15mm thick cement plaster on the rough side of single or half brick wall of mix:</t>
  </si>
  <si>
    <t>In Cement Mortar 1:6(1 cement : 6 fine sand)</t>
  </si>
  <si>
    <t>Providing and laying nominal mix cement concrete with crushed stone aggregate using concrete mixer in foundation, plinth and at ground level excluding cost of form work.</t>
  </si>
  <si>
    <t>3.1.3</t>
  </si>
  <si>
    <t>1:3:6 (1 cement : 3 coarse sand : 6 graded stone aggregate 40mm nominal size).</t>
  </si>
  <si>
    <t>Providing and laying ceramic glazed floor tiles conforming to IS : 15622 of approved size, make, colour, shade laid on 20 mm thick Cement Mortar 1:4 (1 cement : 4 coarse sand) including pointing the joints with white cement mixed with matching pigment etc., complete.</t>
  </si>
  <si>
    <t>12.9.2</t>
  </si>
  <si>
    <t>Size above 300x300mm</t>
  </si>
  <si>
    <t>Providing and fixing ceramic glazed wall tiles conforming to IS : 15622 of approved make, colours, shades and size on wall and dados over 12 mm thick bed of cement Mortar 1:3 (1 cement : 3 coarse sand) and jointing with grey cement slurry @ 3.3kg per sqm including pointing in white cement mixed with matching pigment complete.</t>
  </si>
  <si>
    <t>12.7.2</t>
  </si>
  <si>
    <t>Size above 200x300mm</t>
  </si>
  <si>
    <t>9.47 P-85</t>
  </si>
  <si>
    <t>Providing and fixing aluminium work for doors, windows, ventilators and partitions made out of extruded aluminium standard sections (main section with minimum 1.5mm thickness) conforming to IS: 733, IS: 1285 mitred and jointed mechanically including aluminium cleats, neoprene weather stripping gasket beveled edge beading, screws duly fixed in wall/ floor with fixing clips or hold fasteners or bolts and nuts as required aluminium sections shall be anodized transparent or dyed to approved shade according to IS: 1868, minimum anodic coating shall be of grade AC-15. (Glazing and panelling to be paid for separately</t>
  </si>
  <si>
    <t>9.47.1</t>
  </si>
  <si>
    <t>For fixed portion</t>
  </si>
  <si>
    <t>W1</t>
  </si>
  <si>
    <t>Kg</t>
  </si>
  <si>
    <t>9.47.2</t>
  </si>
  <si>
    <t>For shutter of doors, windows &amp; ventilators including providing and making provision for fixing of fitting wherever required including the cost of PVC/ neoprene gasket required (Fittings shall be paid for separately).</t>
  </si>
  <si>
    <t>9.49 P-85</t>
  </si>
  <si>
    <t>Extra for polyester powder coated (minimum 50 micron) aluminium sections instead of anodized.</t>
  </si>
  <si>
    <t>9.51 P-85</t>
  </si>
  <si>
    <t>Providing and fixing glazing in aluminium door, window, ventilator shutters and partitions etc. with PVC/ neoprene gasket etc. complete. (Cost of aluminium snap beading shall be paid in basic item):</t>
  </si>
  <si>
    <t>9.51.2</t>
  </si>
  <si>
    <t>With float glass panes of 5 mm thickness</t>
  </si>
  <si>
    <t xml:space="preserve">Providing and fixing in position doors, windows and ventilators frames 
made of cold rolled pressed steel sheet framed profiles made from 
commercial M.S. Sheets conforming to I.S. 513 of 1973 and as per 
general specifications of I.S 4351 including hinges jamb, lock jamb, steel 
butt hinges, base tie, joints mitred and welded with 10cm long legs of size 
15x3mm M.S. flat, embedded in cement concrete blocks 15x10x10cm size 
of grade M-10 or rawl plugs and screws or with fixing clips or with bolts 
and nuts including neatly compacted filling M-10 cement concrete in 
profile section applying a priming coat of red oxide zinc chromate primer. </t>
  </si>
  <si>
    <t>9.18.4</t>
  </si>
  <si>
    <t>Single rebate/ mullion 100mmx50mm size, 1.6mm thick sheet.</t>
  </si>
  <si>
    <t>M</t>
  </si>
  <si>
    <t>8.12.2</t>
  </si>
  <si>
    <t xml:space="preserve">Providing and fixing flush door shutters, conforming to IS : 2202 (Part-I),decorative type core of block board construction with frame of first class hard wo od and well matched teak ply veneering with vertical grains or cross bands and face veneers on both faces of shutters excluding hinges.                               35 mm. thick (single leaf)
</t>
  </si>
  <si>
    <t>Extra for double leaf shutter instead of single leaf.</t>
  </si>
  <si>
    <t>8.140</t>
  </si>
  <si>
    <t xml:space="preserve">Providing and fixing stainless steel door handles having flap thickness 
2.5mm, necessary stainless steel screws etc complete. </t>
  </si>
  <si>
    <t>8.140.1</t>
  </si>
  <si>
    <t>150 mm</t>
  </si>
  <si>
    <t>each</t>
  </si>
  <si>
    <t>Providing and fixing stainless steel sliding door bolts with 16mm rod, 2.5mm thick flap, necessary stainless steel nuts bolts and screws etc complete.</t>
  </si>
  <si>
    <t>8.137.1</t>
  </si>
  <si>
    <t>300 mm</t>
  </si>
  <si>
    <t>8.139</t>
  </si>
  <si>
    <t xml:space="preserve">Providing and fixing stainless steel tower bolts (Barrel type) with 
necessary stainless steel screws etc complete. </t>
  </si>
  <si>
    <t>8.139.1</t>
  </si>
  <si>
    <t>250 x10mm</t>
  </si>
  <si>
    <t>Providing and fixing stainless steel door latch with 12mm rod, 2.5mm thick flap, necessary stainless steel screws etc complete.</t>
  </si>
  <si>
    <t>8.138.2</t>
  </si>
  <si>
    <t>250mm</t>
  </si>
  <si>
    <t>Providing and fixing stainless steel hanging door stopper with necessary stainless steel screws complete</t>
  </si>
  <si>
    <t>8.143.2</t>
  </si>
  <si>
    <t>Double</t>
  </si>
  <si>
    <t xml:space="preserve">Providing and fixing stainless steel butt hinges IS : 12817 marked with 
necessary stainless steel screws etc complete. </t>
  </si>
  <si>
    <t>8.132.2</t>
  </si>
  <si>
    <t xml:space="preserve">125x2.5mm (heavy) </t>
  </si>
  <si>
    <t>Providing and fixing aluminium composite panels in approved panel sizes, 
thickness and shape on aluminium frame work on face of building. (Frame 
to be paid separately)</t>
  </si>
  <si>
    <t>9.61.2</t>
  </si>
  <si>
    <t xml:space="preserve">4mm thick </t>
  </si>
  <si>
    <t>8.131
P-70</t>
  </si>
  <si>
    <t>Providing and fixing powder coated aluminium door mounted door stopper with necessary M.S. screws etc complete.</t>
  </si>
  <si>
    <t>8.131.1</t>
  </si>
  <si>
    <t>100 mm long</t>
  </si>
  <si>
    <t>8.129
P-70</t>
  </si>
  <si>
    <t>Providing and fixing powder coated aluminium door handles 2.5mm thick with necessary M.S. screws etc complete.</t>
  </si>
  <si>
    <t>8.129.1</t>
  </si>
  <si>
    <t>Providing and fixing IS: 3564 marked aluminium die cast body tubular type universal hydraulic door closer with necessary accessories and screws etc complete.</t>
  </si>
  <si>
    <t>9.55
P-86</t>
  </si>
  <si>
    <t>Providing and fixing of six/seven levers branded and approved mortise lock</t>
  </si>
  <si>
    <t xml:space="preserve">Providing and fixing aluminium tower bolts (Barrel type) with necessary 
nickel plated iron screws etc complete. </t>
  </si>
  <si>
    <t>8.122.3</t>
  </si>
  <si>
    <t xml:space="preserve">150 x10mm </t>
  </si>
  <si>
    <t>Removing white or colour wash/distemper by scrapping,sand papering and 
preparing the surface smooth including necessary repair to scratches etc. 
complete.</t>
  </si>
  <si>
    <t>Outer Wall</t>
  </si>
  <si>
    <t>Inner Wall</t>
  </si>
  <si>
    <t>Repairs to plaster in patches of area 2.5 sq. metres and under including cutting the patch in proper shape, raking out joints and preparing and plastering the surface of the walls with cement mortar 1:4 (1 cement : 4 fine sand) complete including disposal of rubbish to the dumping ground within 50metres lead :</t>
  </si>
  <si>
    <t>8.122.2</t>
  </si>
  <si>
    <t>Thickness more than 15mm and upto 20mm</t>
  </si>
  <si>
    <t>Providing and applying 2mm thick white cement based polymetric Exterior grade Puttywith minimum 3 coats applied @ 5.4 kg /10 Sqm as per relevant IS coad 17545:2021 ( Product such as Birla wall care, Asian trucare, JK wall putty, Berger Bison wall putty) to make the surface smooth and even with all tools tackles and labour etc. complete for the work.</t>
  </si>
  <si>
    <t>Providing and applying Premium plastic emulsion paint with roller application minimum three coats applied @ 0.75 litre/ 10 Sqm up to final finish as per relevant I.S. Coad 15489:2013 Type-1 Class D &amp; C ( Glossy and Semi Glossy Finish) of required shade ( Productsuch as Asian Apcolite Premium,Dulux Super Cover, Berger Easy Clean, Nippon Breezee Metex Gold , Opus I-50/ Calista) inclusive of providing abro tape on edges and article and cleaning of door ,windows, floor and surface as required with all tools tackles and labour etc. complete for the work. (with 3 years Warranty)</t>
  </si>
  <si>
    <t>Providing and applying on exterior surface with PREMIUM Exterior emulsion paint of required shade to give protective and water proof finish minimum 3 coats applied @ 1.40 litre/ 10 Sqm up to final finish as per relevant I.S. Coad 15489:2013 Type-2 Class D &amp; C ( Glossy / Semi Glossy Finish) ( Productsuch as Asian Apex ,Dulux  Weather Shield Prima E900, Berger Weathercoat Antidust, Nerolac Everlas Excel, Nippon Sumo Etra , Opus True flex) inclusive of providing abro tape on edges and article and cleaning of door ,windows, floor and surface as required with all tools tackles and labour etc. complete for the work. (with 3 years Warranty)</t>
  </si>
  <si>
    <t>Providing and applying Priming coat on wood work on wood work applied @ 0.50 litre/ Sqm as per relevant Coad  3536:1999 ( Product such as Asian trucare, Burger Wood Keeper, Dulux Duwel wood primer) with all tools tackles and labour etc. complete for the work.</t>
  </si>
  <si>
    <t>Providing and applying Priming coat on steel work with red oxide/ zinc phosphate priming applied @ 0.50 litre/ Sqm as per relevant Coad  3536:1999 ( Product such as Asian Zinc phosphate, Dulux steel primer, Berger Red oxide primer) with all tools tackles and labour etc. complete for the work.</t>
  </si>
  <si>
    <t>Providing and applying stain / matt finish Enamel paint minimum 2 coats in all surface applying @ 0.75 litre/ 10 Sqm up to required finish as per relevant I.S.  Coad  2932:2013 ( Product such as Asian stain Enamel , Dulux Promise Premium Enamel, Nerolac Synthatic Enamel, Opus Prime enamel) inclusive of providing abro tape on edges and article and cleaning of door ,windows, floor and surface as required with all tools tackles and labour etc. complete for the work.</t>
  </si>
  <si>
    <t xml:space="preserve">Providing and fixing Chlorinated Polyvinyl Chloride (CPVC) pipes, having 
thermal stability for hot &amp; cold water supply including all CPVC plain &amp; 
brass threaded fittings i/c fixing the pipe with clamps at 1.00 m spacing. 
This includes jointing of pipes &amp; fittings with one step CPVC solvent 
cement and testing of joints complete as per direction of Engineer in 
Charge. 
INTERNAL WORK - EXPOSED ON WALL </t>
  </si>
  <si>
    <t>19.4.1</t>
  </si>
  <si>
    <t>15 mm nominal outer dia .Pipes.</t>
  </si>
  <si>
    <t>Rmt.</t>
  </si>
  <si>
    <t>19.4.2</t>
  </si>
  <si>
    <t>20 mm nominal outer dia .Pipes.</t>
  </si>
  <si>
    <t>19.4.3</t>
  </si>
  <si>
    <t xml:space="preserve">25 mm nominal outer dia .Pipes. </t>
  </si>
  <si>
    <t xml:space="preserve">Providing and fixing Chlorinated Polyvinyl Chloride (CPVC) pipes, having 
thermal stability for hot &amp; cold water supply including all CPVC plain &amp; 
brass threaded fittings i/c fixing the pipe with clamps at 1.00 m spacing. 
This includes jointing of pipes &amp; fittings with one step CPVC solvent 
cement and the cost of cutting chases and making good the same 
including testing of joints complete as per direction of Engineer in 
Charge. 
CONCEALED WORK including cutting chases and making good the 
walls etc., </t>
  </si>
  <si>
    <t>19.5.1</t>
  </si>
  <si>
    <t>19.5.2</t>
  </si>
  <si>
    <t>19.5.3</t>
  </si>
  <si>
    <t>18.13.2</t>
  </si>
  <si>
    <t>Providing and fixing white vitreous china urinal basin with waste fitting as per IS : 2556, and other couplings in C.P. brass complete:
Flat back type urinal of size 460x380x250mm</t>
  </si>
  <si>
    <t>Providing and placing on terrace (at all floor levels) polyethylene water storage tank ISI : 12701 marked with cover and suitable locking arrangement and making necessary holes for inlet, outlet and overflow pipes but without fittings and the base support for tank</t>
  </si>
  <si>
    <t>litre</t>
  </si>
  <si>
    <t>Providing and fixing water closet squatting pan (Indian type W.C. pan), 100mm sand cast Iron P or S trap, 10 litre low level P.V.C. flushing cistern (same colour) conforming to IS : 7231, with flush bend and other fittings and fixtures complete including cutting and making good the walls and floors wherever required :</t>
  </si>
  <si>
    <t>18.1.3</t>
  </si>
  <si>
    <t>White Orissa pattern W.C. pan of size 580 x 440 mm</t>
  </si>
  <si>
    <t xml:space="preserve">Providing and fixing vitreous china water closet (European type W.C. 
pan) with white ISI marked plastic seat and lid, 10 litre low level white 
P.V.C. flushing cistern (same colour), conforming to IS : 7231, with all fittings and fixtures complete including cutting and making good the 
walls and floors wherever required : </t>
  </si>
  <si>
    <t>18.4.1</t>
  </si>
  <si>
    <t xml:space="preserve">White pedestal type </t>
  </si>
  <si>
    <t>Providing and fixing  vitreous china wash basin with C.I. brackets,32mmC.P. brass waste of standard pattern,including painting of brackets, cutting and making good the walls wherever required.</t>
  </si>
  <si>
    <t>18.17.2</t>
  </si>
  <si>
    <t>White Size 550x400 mm</t>
  </si>
  <si>
    <t>Providing and fixing Stainless Steel A ISI 304 (18/8) kitchen sink 
without drain board as per IS 13983 with C.I. brackets and stainless 
steel plug 40 mm including painting of fittings and brackets, cutting and 
making good the walls wherever required :</t>
  </si>
  <si>
    <t>18.22.1</t>
  </si>
  <si>
    <t>Providing and constructing soak pit 1.20x1.20x1.20m filled with brickbats including S.W. drain pipe 100 mm diameter and 1.20 m long complete as per standard design.</t>
  </si>
  <si>
    <t xml:space="preserve">Providing and fixing 600x450 mm beveled edge 4mm mirror of superior 
glass (of approved quality) complete with 6 mm thick hard board 
ground fixed to wooden cleats with C.P. brass screws and washers 
complete. </t>
  </si>
  <si>
    <t>Providing and fixing on wall face UV stabilized Unplasticised Rigid PVC pipes (single socketed) having 3.2mm wall thickness conforming to IS : 13592 (4kg/sqcm) including jointing with seal ring conforming to IS : 5382 leaving 10 mm gap for thermal expansion.</t>
  </si>
  <si>
    <t>18.76.1</t>
  </si>
  <si>
    <t>75 mm dia pipe.</t>
  </si>
  <si>
    <t>metre</t>
  </si>
  <si>
    <t>18.76.2</t>
  </si>
  <si>
    <t>110 mm dia pipe.</t>
  </si>
  <si>
    <t>Providing and fixing on wall face UV stabilized Unplasticised - PVC moulded fittings/ accessories having 3.2mm wall thickness for Rigid PVC pipes conforming to IS : 13592 (heavy) jointing with seal ring conforming to IS : 5382 leaving 10 mm gap for thermal expansion.</t>
  </si>
  <si>
    <t>18.77.1</t>
  </si>
  <si>
    <t>Tee/ Tee with door/ Bend 45°/ Bend 90°</t>
  </si>
  <si>
    <t>18.77.1.1</t>
  </si>
  <si>
    <t>75 mm</t>
  </si>
  <si>
    <t>18.77.1.2</t>
  </si>
  <si>
    <t>110 mm</t>
  </si>
  <si>
    <t>18.77.3</t>
  </si>
  <si>
    <t>Vent covel</t>
  </si>
  <si>
    <t>18.77.3.2</t>
  </si>
  <si>
    <t>18.77.6</t>
  </si>
  <si>
    <t>Nahani trap 110x75mm</t>
  </si>
  <si>
    <t xml:space="preserve">Providing and fixing 15 mm nominal bore Brass bib/stop cock of approved quality. </t>
  </si>
  <si>
    <t>19.13.2</t>
  </si>
  <si>
    <t>Bib cock (350 grams)</t>
  </si>
  <si>
    <t>19.13.3</t>
  </si>
  <si>
    <t>Stop cock (350 grams)</t>
  </si>
  <si>
    <t>Providing and fixing 15 mm nominal bore C.P. brass fittings of approved 
make and conforming to IS:8931 including C.P. brass extension if 
required:</t>
  </si>
  <si>
    <t>19.14.3</t>
  </si>
  <si>
    <t>Long body bib cock (500 grams)</t>
  </si>
  <si>
    <t>Providing and fixing UV stabilized Unplasticised -PVC pipe clips of approved design to Rigid PVC pipes by means of 50x50x50mm hard wood plugs, screwed with M.S. screws of required length including cutting brick work and fixing in cement mortar 1:4 (1 cement : 4 coarse sand) and making good the wall etc. complete.</t>
  </si>
  <si>
    <t>18.78.1</t>
  </si>
  <si>
    <t>18.78.2</t>
  </si>
  <si>
    <t xml:space="preserve">Providing and fixing 15 mm nominal bore C.P. brass fittings of approved 
make and conforming to IS:8931 including C.P. brass extension if 
required: </t>
  </si>
  <si>
    <t>19.14.14</t>
  </si>
  <si>
    <t xml:space="preserve">Soap dish plate </t>
  </si>
  <si>
    <t>19.14.16</t>
  </si>
  <si>
    <t>Towel rail (600mm long x 20mm dia)</t>
  </si>
  <si>
    <t>Providing and fixing stainless steel drain jali of approved make/quality.</t>
  </si>
  <si>
    <t>25mm thick Local RAJIM/ Red Flag stone slab flooring laid over 20mm (Average) thick base of cement mortar 1:4 (1 cement : 4 coarse sand) laid over &amp; jointed with grey cement slurry mixed with pigments to match the shade of the stone i/c grinding, rubbing and polishing.</t>
  </si>
  <si>
    <t>Excavation for all types and sizes of foundations, trenches and drains or for any other purpose including disposal of excavated stuff upto 1.5 m lift and lead upto 50m (at least 5m away from the excavated area), including dressing and leveling of pits.</t>
  </si>
  <si>
    <t>1.1.1</t>
  </si>
  <si>
    <t>In all types of soils</t>
  </si>
  <si>
    <t>Extra for every additional lift of 1.5 m or part thereof.</t>
  </si>
  <si>
    <t>1.6.1</t>
  </si>
  <si>
    <t>All types of soils</t>
  </si>
  <si>
    <t>Brick work with modular fly-ash lime bricks (FaLG Bricks) confirming to IS:12894-2002 of class designation 4.0 in foundation and plinth in:</t>
  </si>
  <si>
    <t>7.5.2</t>
  </si>
  <si>
    <t>Cement Mortar 1:4 (1 cement : 4 coarse sand)</t>
  </si>
  <si>
    <t>Boring/drilling bore well perfectly vertical for the specified depth suitable to receive required dia for casing/ strainer pipe, by suitable method prescribed in IS: 2800 (part I), including collecting samples from different strata, preparing and submitting strata chart/bore log, including hire &amp; running charges of all equipments, tools, plants &amp; machineries required for the job, all complete as per direction of Engineer–in-charge upto 90 metre depth below ground level.</t>
  </si>
  <si>
    <t>21.1.1</t>
  </si>
  <si>
    <t>All types of soil</t>
  </si>
  <si>
    <t>21.1.1.3</t>
  </si>
  <si>
    <t>150mm dia</t>
  </si>
  <si>
    <t>21.1.2</t>
  </si>
  <si>
    <t>Rocky strata including Boulders.</t>
  </si>
  <si>
    <t>21.1.2.3</t>
  </si>
  <si>
    <t>Supplying, assembling, lowering and fixing in vertical position in bore well, unplasticized PVC medium well casing (CM) pipe of required dia, conforming to IS: 12818, including required hire and labour charges, fittings &amp; accessories etc. all complete, for all depths, as per direction of Engineer –in-charge</t>
  </si>
  <si>
    <t>21.3.2</t>
  </si>
  <si>
    <t>125 mm nominal size dia.</t>
  </si>
  <si>
    <t>Supplying, assembling, lowering and fixing in vertical position in bore well unplasticized PVC medium well screen (RMS) slotted pipes with ribs, conforming to IS: 12818, including hire &amp; labour charges, fittings &amp; accessories etc. all complete, for all depths, as per direction of Engineerin-charge.</t>
  </si>
  <si>
    <t>21.4.2</t>
  </si>
  <si>
    <t>125 mm nominal size dia.(Slotted casing)</t>
  </si>
  <si>
    <t>Supplying, filling, spreading &amp; leveling stone boulders/ Gravels/ Coarse sand, in recharge pit, in the required layers and thickness, for all leads &amp; lifts, all complete as per direction of Engineer-in-charge. (excavation of pit will be paid separately).</t>
  </si>
  <si>
    <t>21.14.1</t>
  </si>
  <si>
    <t>Stone boulders of size range 5 cm to 20 cm, in recharge pit</t>
  </si>
  <si>
    <t>21.14.2</t>
  </si>
  <si>
    <t>Gravels of size range 5 mm to 10 mm, over the existing layer of boulders</t>
  </si>
  <si>
    <t>21.14.3</t>
  </si>
  <si>
    <t>Coarse sand of size range 1.5 mm to 2 mm over existing layer of gravel</t>
  </si>
  <si>
    <t>Providing and fixing 80-100 mm dia PVC ball valve for inlet/ outlet of rain water harvesting pipe and filter.</t>
  </si>
  <si>
    <t>Providing and laying damp proof course (upto 50mm thick) with plain cement concrete 1:2:4 (1 cement : 2 coarse sand : 4 graded crushed stone aggregate 20mm nominal size) including form work.</t>
  </si>
  <si>
    <t>Providing Water proofing treatment over Roof, Wall, Chhajjas, Balcony with Diamond Shield and Sealer coat or equivalent at leakage/ seepage area consisting of the operation:  (i) Surface preparation roughening of surface, opening of cracks in ‘V’ groove in size of 5mm x 10m  (WxD), filling of cracks  with putty of Diamond shield with laying fiber glass mesh, Cleaning of surface by scrubbing with steel wire/ Nylon brush. Removing all dust particles and washing with adequate water to clean completely. (ii) Providing and applying 1st coat of diamond shield or equivalent compound (having two component dry powder 80% Chemical 20% 
(chemical having 30% solid contents) making flexible waterproof andprotective modified mortar with minimum thickness 70-80 micron after 
proper mixing of both the parts of  compound along with laying of fiber glass mesh (of weaving size of 10x10 yarn/inch duly coated with alkaline 
resistant polymer). Allow the coating to set in natural air for minimum 2 Hrs. After 1st coat apply 2nd coat with minimum thickness 100 micron of 
the same compound. Allow the 2nd coat to set in natural air for minimum 4 Hrs. Total consumption of the diamond shield or equivalent in both coat should be @ 17.90 kg for 10sqm area.</t>
  </si>
  <si>
    <t>8.15.8</t>
  </si>
  <si>
    <t>17.1.1</t>
  </si>
  <si>
    <t xml:space="preserve">510x410 mm bowl depth 200 mm. </t>
  </si>
</sst>
</file>

<file path=xl/styles.xml><?xml version="1.0" encoding="utf-8"?>
<styleSheet xmlns="http://schemas.openxmlformats.org/spreadsheetml/2006/main">
  <numFmts count="2">
    <numFmt numFmtId="164" formatCode="0.000"/>
    <numFmt numFmtId="165" formatCode="0.0"/>
  </numFmts>
  <fonts count="14">
    <font>
      <sz val="11"/>
      <color theme="1"/>
      <name val="Calibri"/>
      <family val="2"/>
      <scheme val="minor"/>
    </font>
    <font>
      <sz val="11"/>
      <name val="Times New Roman"/>
      <family val="1"/>
    </font>
    <font>
      <b/>
      <sz val="16"/>
      <color theme="1"/>
      <name val="Times New Roman"/>
      <family val="1"/>
    </font>
    <font>
      <sz val="11"/>
      <color theme="1"/>
      <name val="Times New Roman"/>
      <family val="1"/>
    </font>
    <font>
      <b/>
      <sz val="13"/>
      <color theme="1"/>
      <name val="Times New Roman"/>
      <family val="1"/>
    </font>
    <font>
      <b/>
      <sz val="12"/>
      <color theme="1"/>
      <name val="Times New Roman"/>
      <family val="1"/>
    </font>
    <font>
      <sz val="10"/>
      <name val="Arial"/>
      <family val="2"/>
    </font>
    <font>
      <b/>
      <sz val="11"/>
      <name val="Arial"/>
      <family val="2"/>
    </font>
    <font>
      <sz val="10"/>
      <color indexed="8"/>
      <name val="Arial"/>
      <family val="2"/>
    </font>
    <font>
      <sz val="10"/>
      <color theme="1"/>
      <name val="Arial"/>
      <family val="2"/>
    </font>
    <font>
      <sz val="10"/>
      <color rgb="FF000000"/>
      <name val="Arial"/>
      <family val="2"/>
    </font>
    <font>
      <sz val="11"/>
      <name val="Arial"/>
      <family val="2"/>
    </font>
    <font>
      <sz val="8"/>
      <color indexed="8"/>
      <name val="Arial"/>
      <family val="2"/>
    </font>
    <font>
      <sz val="11"/>
      <color theme="1"/>
      <name val="Arial"/>
      <family val="2"/>
    </font>
  </fonts>
  <fills count="4">
    <fill>
      <patternFill patternType="none"/>
    </fill>
    <fill>
      <patternFill patternType="gray125"/>
    </fill>
    <fill>
      <patternFill patternType="solid">
        <fgColor rgb="FFFFC000"/>
        <bgColor indexed="64"/>
      </patternFill>
    </fill>
    <fill>
      <patternFill patternType="solid">
        <fgColor rgb="FFD4D4D4"/>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s>
  <cellStyleXfs count="3">
    <xf numFmtId="0" fontId="0" fillId="0" borderId="0"/>
    <xf numFmtId="0" fontId="6" fillId="0" borderId="0"/>
    <xf numFmtId="0" fontId="6" fillId="0" borderId="0"/>
  </cellStyleXfs>
  <cellXfs count="76">
    <xf numFmtId="0" fontId="0" fillId="0" borderId="0" xfId="0"/>
    <xf numFmtId="0" fontId="1" fillId="0" borderId="1" xfId="0" applyFont="1" applyBorder="1" applyAlignment="1">
      <alignment horizontal="center" vertical="center" wrapText="1"/>
    </xf>
    <xf numFmtId="0" fontId="3" fillId="0" borderId="0" xfId="0" applyFont="1"/>
    <xf numFmtId="0" fontId="3" fillId="0" borderId="0" xfId="0" applyFont="1" applyAlignment="1">
      <alignment vertical="center"/>
    </xf>
    <xf numFmtId="2" fontId="3" fillId="0" borderId="0" xfId="0" applyNumberFormat="1" applyFont="1" applyAlignment="1">
      <alignment horizontal="right" vertical="center"/>
    </xf>
    <xf numFmtId="0" fontId="3" fillId="0" borderId="0" xfId="0" applyFont="1" applyAlignment="1">
      <alignment horizontal="left" vertical="center"/>
    </xf>
    <xf numFmtId="0" fontId="3" fillId="0" borderId="0" xfId="0" applyFont="1" applyAlignment="1">
      <alignment horizontal="center" vertical="center"/>
    </xf>
    <xf numFmtId="0" fontId="3" fillId="3" borderId="1" xfId="0" applyFont="1" applyFill="1" applyBorder="1" applyAlignment="1">
      <alignment horizontal="center" vertical="center"/>
    </xf>
    <xf numFmtId="0" fontId="3" fillId="0" borderId="1" xfId="0" applyFont="1" applyBorder="1" applyAlignment="1">
      <alignment horizontal="center" vertical="center"/>
    </xf>
    <xf numFmtId="2" fontId="3" fillId="0" borderId="1" xfId="0" applyNumberFormat="1" applyFont="1" applyBorder="1" applyAlignment="1">
      <alignment horizontal="center" vertical="center"/>
    </xf>
    <xf numFmtId="2" fontId="3" fillId="0" borderId="0" xfId="0" applyNumberFormat="1" applyFont="1" applyAlignment="1">
      <alignment horizontal="center" vertical="center"/>
    </xf>
    <xf numFmtId="0" fontId="3" fillId="2" borderId="0" xfId="0" applyFont="1" applyFill="1" applyAlignment="1">
      <alignment horizontal="center" vertical="center"/>
    </xf>
    <xf numFmtId="2" fontId="3" fillId="0" borderId="0" xfId="0" applyNumberFormat="1" applyFont="1"/>
    <xf numFmtId="0" fontId="5" fillId="3" borderId="1" xfId="0" applyFont="1" applyFill="1" applyBorder="1" applyAlignment="1">
      <alignment horizontal="center" vertical="center" wrapText="1"/>
    </xf>
    <xf numFmtId="0" fontId="5" fillId="0" borderId="0" xfId="0" applyFont="1"/>
    <xf numFmtId="0" fontId="5" fillId="0" borderId="0" xfId="0" applyFont="1" applyAlignment="1">
      <alignment horizontal="center" vertical="center"/>
    </xf>
    <xf numFmtId="2" fontId="6" fillId="0" borderId="2" xfId="1" applyNumberFormat="1" applyBorder="1" applyAlignment="1">
      <alignment horizontal="center" vertical="center"/>
    </xf>
    <xf numFmtId="0" fontId="13" fillId="0" borderId="0" xfId="1" applyFont="1"/>
    <xf numFmtId="0" fontId="9" fillId="0" borderId="2" xfId="1" applyFont="1" applyBorder="1" applyAlignment="1">
      <alignment horizontal="center" vertical="center" wrapText="1"/>
    </xf>
    <xf numFmtId="2" fontId="9" fillId="0" borderId="2" xfId="1" applyNumberFormat="1" applyFont="1" applyBorder="1" applyAlignment="1">
      <alignment horizontal="center" vertical="center" wrapText="1"/>
    </xf>
    <xf numFmtId="2" fontId="6" fillId="0" borderId="1" xfId="1" applyNumberFormat="1" applyBorder="1" applyAlignment="1">
      <alignment horizontal="center" vertical="center"/>
    </xf>
    <xf numFmtId="0" fontId="6" fillId="0" borderId="1" xfId="1" applyBorder="1" applyAlignment="1">
      <alignment horizontal="center" vertical="center"/>
    </xf>
    <xf numFmtId="2" fontId="8" fillId="0" borderId="1" xfId="1" applyNumberFormat="1" applyFont="1" applyBorder="1" applyAlignment="1">
      <alignment horizontal="center" vertical="center"/>
    </xf>
    <xf numFmtId="0" fontId="11" fillId="0" borderId="0" xfId="1" applyFont="1" applyAlignment="1">
      <alignment horizontal="center" vertical="center"/>
    </xf>
    <xf numFmtId="0" fontId="11" fillId="0" borderId="1" xfId="1" applyFont="1" applyBorder="1" applyAlignment="1">
      <alignment horizontal="center" vertical="center"/>
    </xf>
    <xf numFmtId="0" fontId="7" fillId="0" borderId="0" xfId="1" applyFont="1" applyAlignment="1">
      <alignment horizontal="center" vertical="center"/>
    </xf>
    <xf numFmtId="1" fontId="6" fillId="0" borderId="1" xfId="1" applyNumberFormat="1" applyBorder="1" applyAlignment="1">
      <alignment horizontal="center" vertical="center"/>
    </xf>
    <xf numFmtId="0" fontId="6" fillId="0" borderId="1" xfId="1" applyBorder="1" applyAlignment="1">
      <alignment horizontal="center" vertical="center" wrapText="1"/>
    </xf>
    <xf numFmtId="2" fontId="6" fillId="0" borderId="1" xfId="1" applyNumberFormat="1" applyBorder="1" applyAlignment="1">
      <alignment horizontal="center" vertical="center" wrapText="1"/>
    </xf>
    <xf numFmtId="2" fontId="10" fillId="0" borderId="1" xfId="1" applyNumberFormat="1" applyFont="1" applyBorder="1" applyAlignment="1">
      <alignment horizontal="center" vertical="center" wrapText="1"/>
    </xf>
    <xf numFmtId="2" fontId="9" fillId="0" borderId="1" xfId="1" applyNumberFormat="1" applyFont="1" applyBorder="1" applyAlignment="1">
      <alignment horizontal="center" vertical="center" wrapText="1"/>
    </xf>
    <xf numFmtId="0" fontId="8" fillId="0" borderId="1" xfId="1" applyFont="1" applyBorder="1" applyAlignment="1">
      <alignment horizontal="center" vertical="center" wrapText="1"/>
    </xf>
    <xf numFmtId="1" fontId="9" fillId="0" borderId="1" xfId="1" applyNumberFormat="1" applyFont="1" applyBorder="1" applyAlignment="1">
      <alignment horizontal="center" vertical="center"/>
    </xf>
    <xf numFmtId="2" fontId="9" fillId="0" borderId="1" xfId="1" applyNumberFormat="1" applyFont="1" applyBorder="1" applyAlignment="1">
      <alignment horizontal="center" vertical="center"/>
    </xf>
    <xf numFmtId="0" fontId="8" fillId="0" borderId="1" xfId="2" applyFont="1" applyBorder="1" applyAlignment="1">
      <alignment horizontal="center" vertical="center" wrapText="1"/>
    </xf>
    <xf numFmtId="0" fontId="8" fillId="0" borderId="1" xfId="2" applyFont="1" applyBorder="1" applyAlignment="1">
      <alignment horizontal="center" vertical="center"/>
    </xf>
    <xf numFmtId="49" fontId="8" fillId="0" borderId="1" xfId="1" applyNumberFormat="1" applyFont="1" applyBorder="1" applyAlignment="1">
      <alignment horizontal="center" vertical="center" wrapText="1"/>
    </xf>
    <xf numFmtId="0" fontId="9" fillId="0" borderId="1" xfId="1" applyFont="1" applyBorder="1" applyAlignment="1">
      <alignment horizontal="center" vertical="center"/>
    </xf>
    <xf numFmtId="164" fontId="8" fillId="0" borderId="1" xfId="1" applyNumberFormat="1" applyFont="1" applyBorder="1" applyAlignment="1">
      <alignment horizontal="center" vertical="center" wrapText="1"/>
    </xf>
    <xf numFmtId="164" fontId="6" fillId="0" borderId="1" xfId="1" applyNumberFormat="1" applyBorder="1" applyAlignment="1">
      <alignment horizontal="center" vertical="center"/>
    </xf>
    <xf numFmtId="164" fontId="10" fillId="0" borderId="1" xfId="1" applyNumberFormat="1" applyFont="1" applyBorder="1" applyAlignment="1">
      <alignment horizontal="center" vertical="center" wrapText="1"/>
    </xf>
    <xf numFmtId="0" fontId="10" fillId="0" borderId="1" xfId="1" applyFont="1" applyBorder="1" applyAlignment="1">
      <alignment horizontal="center" vertical="center" wrapText="1"/>
    </xf>
    <xf numFmtId="165" fontId="8" fillId="0" borderId="1" xfId="1" applyNumberFormat="1" applyFont="1" applyBorder="1" applyAlignment="1">
      <alignment horizontal="center" vertical="center" wrapText="1"/>
    </xf>
    <xf numFmtId="1" fontId="8" fillId="0" borderId="1" xfId="1" applyNumberFormat="1" applyFont="1" applyBorder="1" applyAlignment="1">
      <alignment horizontal="center" vertical="center"/>
    </xf>
    <xf numFmtId="2" fontId="8" fillId="0" borderId="1" xfId="1" applyNumberFormat="1" applyFont="1" applyBorder="1" applyAlignment="1">
      <alignment horizontal="center" vertical="center" wrapText="1"/>
    </xf>
    <xf numFmtId="0" fontId="12" fillId="0" borderId="1" xfId="1" applyFont="1" applyBorder="1" applyAlignment="1">
      <alignment horizontal="center" vertical="center" wrapText="1"/>
    </xf>
    <xf numFmtId="0" fontId="6" fillId="0" borderId="1" xfId="1" applyBorder="1" applyAlignment="1">
      <alignment horizontal="left" vertical="center" wrapText="1"/>
    </xf>
    <xf numFmtId="0" fontId="8" fillId="0" borderId="1" xfId="1" applyFont="1" applyBorder="1" applyAlignment="1">
      <alignment horizontal="left" vertical="center" wrapText="1"/>
    </xf>
    <xf numFmtId="0" fontId="9" fillId="0" borderId="1" xfId="1" applyFont="1" applyBorder="1" applyAlignment="1">
      <alignment horizontal="left" vertical="center" wrapText="1"/>
    </xf>
    <xf numFmtId="0" fontId="6" fillId="0" borderId="1" xfId="1" applyBorder="1" applyAlignment="1">
      <alignment horizontal="left" vertical="center"/>
    </xf>
    <xf numFmtId="0" fontId="8" fillId="0" borderId="1" xfId="2" applyFont="1" applyBorder="1" applyAlignment="1">
      <alignment horizontal="left" vertical="center" wrapText="1"/>
    </xf>
    <xf numFmtId="0" fontId="10" fillId="0" borderId="1" xfId="1" applyFont="1" applyBorder="1" applyAlignment="1">
      <alignment horizontal="left" vertical="center" wrapText="1"/>
    </xf>
    <xf numFmtId="0" fontId="9" fillId="0" borderId="3" xfId="1" applyFont="1" applyBorder="1" applyAlignment="1">
      <alignment horizontal="center" vertical="center"/>
    </xf>
    <xf numFmtId="2" fontId="9" fillId="0" borderId="3" xfId="1" applyNumberFormat="1" applyFont="1" applyBorder="1" applyAlignment="1">
      <alignment horizontal="center" vertical="center"/>
    </xf>
    <xf numFmtId="0" fontId="9" fillId="0" borderId="2" xfId="1" applyFont="1" applyBorder="1" applyAlignment="1">
      <alignment horizontal="center" vertical="center"/>
    </xf>
    <xf numFmtId="2" fontId="9" fillId="0" borderId="2" xfId="1" applyNumberFormat="1" applyFont="1" applyBorder="1" applyAlignment="1">
      <alignment horizontal="center" vertical="center"/>
    </xf>
    <xf numFmtId="0" fontId="10" fillId="0" borderId="3" xfId="1" applyFont="1" applyBorder="1" applyAlignment="1">
      <alignment horizontal="left" vertical="center" wrapText="1"/>
    </xf>
    <xf numFmtId="0" fontId="10" fillId="0" borderId="2" xfId="1" applyFont="1" applyBorder="1" applyAlignment="1">
      <alignment horizontal="left" vertical="center" wrapText="1"/>
    </xf>
    <xf numFmtId="1" fontId="9" fillId="0" borderId="3" xfId="1" applyNumberFormat="1" applyFont="1" applyBorder="1" applyAlignment="1">
      <alignment horizontal="center" vertical="center"/>
    </xf>
    <xf numFmtId="0" fontId="9" fillId="0" borderId="4" xfId="1" applyFont="1" applyBorder="1" applyAlignment="1">
      <alignment horizontal="center" vertical="center"/>
    </xf>
    <xf numFmtId="2" fontId="9" fillId="0" borderId="4" xfId="1" applyNumberFormat="1" applyFont="1" applyBorder="1" applyAlignment="1">
      <alignment horizontal="center" vertical="center"/>
    </xf>
    <xf numFmtId="2" fontId="6" fillId="0" borderId="4" xfId="1" applyNumberFormat="1" applyBorder="1" applyAlignment="1">
      <alignment horizontal="center" vertical="center"/>
    </xf>
    <xf numFmtId="0" fontId="10" fillId="0" borderId="3" xfId="1" applyFont="1" applyBorder="1" applyAlignment="1">
      <alignment horizontal="center" vertical="center" wrapText="1"/>
    </xf>
    <xf numFmtId="0" fontId="10" fillId="0" borderId="2" xfId="1" applyFont="1" applyBorder="1" applyAlignment="1">
      <alignment horizontal="center" vertical="center" wrapText="1"/>
    </xf>
    <xf numFmtId="0" fontId="3" fillId="0" borderId="1" xfId="0" applyFont="1" applyBorder="1" applyAlignment="1">
      <alignment horizontal="center" vertical="center" wrapText="1"/>
    </xf>
    <xf numFmtId="0" fontId="9" fillId="0" borderId="3" xfId="1" applyFont="1" applyBorder="1" applyAlignment="1">
      <alignment horizontal="left" vertical="center" wrapText="1"/>
    </xf>
    <xf numFmtId="0" fontId="9" fillId="0" borderId="2" xfId="1" applyFont="1" applyBorder="1" applyAlignment="1">
      <alignment horizontal="left" vertical="center"/>
    </xf>
    <xf numFmtId="0" fontId="9" fillId="0" borderId="2" xfId="1" applyFont="1" applyBorder="1" applyAlignment="1">
      <alignment horizontal="left" vertical="center" wrapText="1"/>
    </xf>
    <xf numFmtId="0" fontId="9" fillId="0" borderId="4" xfId="1" applyFont="1" applyBorder="1" applyAlignment="1">
      <alignment horizontal="left" vertical="center" wrapText="1"/>
    </xf>
    <xf numFmtId="0" fontId="5" fillId="0" borderId="0" xfId="0" applyFont="1" applyAlignment="1">
      <alignment horizontal="center" vertical="center"/>
    </xf>
    <xf numFmtId="0" fontId="3" fillId="0" borderId="0" xfId="0" applyFont="1" applyAlignment="1">
      <alignment horizontal="center" vertical="center"/>
    </xf>
    <xf numFmtId="0" fontId="2" fillId="0" borderId="0" xfId="0" applyFont="1" applyAlignment="1">
      <alignment horizontal="center" vertical="center"/>
    </xf>
    <xf numFmtId="0" fontId="4" fillId="0" borderId="0" xfId="0" applyFont="1" applyAlignment="1">
      <alignment horizontal="center" vertical="center" wrapText="1"/>
    </xf>
    <xf numFmtId="0" fontId="3" fillId="0" borderId="0" xfId="0" applyFont="1" applyAlignment="1">
      <alignment horizontal="right" vertical="center"/>
    </xf>
    <xf numFmtId="0" fontId="5" fillId="0" borderId="0" xfId="0" applyFont="1" applyAlignment="1">
      <alignment horizontal="center" vertical="center" wrapText="1"/>
    </xf>
    <xf numFmtId="0" fontId="3" fillId="0" borderId="5" xfId="0" applyFont="1" applyBorder="1" applyAlignment="1">
      <alignment horizontal="center" vertical="center" wrapText="1"/>
    </xf>
  </cellXfs>
  <cellStyles count="3">
    <cellStyle name="Normal" xfId="0" builtinId="0"/>
    <cellStyle name="Normal 2" xfId="1"/>
    <cellStyle name="Normal 4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styles" Target="style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0</xdr:col>
      <xdr:colOff>207385</xdr:colOff>
      <xdr:row>141</xdr:row>
      <xdr:rowOff>9525</xdr:rowOff>
    </xdr:from>
    <xdr:ext cx="1919180" cy="609013"/>
    <xdr:sp macro="" textlink="">
      <xdr:nvSpPr>
        <xdr:cNvPr id="2" name="TextBox 1">
          <a:extLst>
            <a:ext uri="{FF2B5EF4-FFF2-40B4-BE49-F238E27FC236}">
              <a16:creationId xmlns:a16="http://schemas.microsoft.com/office/drawing/2014/main" xmlns="" id="{E0095149-B590-46EF-B903-5823AB5E790E}"/>
            </a:ext>
          </a:extLst>
        </xdr:cNvPr>
        <xdr:cNvSpPr txBox="1"/>
      </xdr:nvSpPr>
      <xdr:spPr>
        <a:xfrm>
          <a:off x="207385" y="96078675"/>
          <a:ext cx="1919180" cy="60901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ctr">
          <a:spAutoFit/>
        </a:bodyPr>
        <a:lstStyle/>
        <a:p>
          <a:pPr algn="ctr"/>
          <a:r>
            <a:rPr lang="en-US" sz="1100"/>
            <a:t>Sub Engineer,</a:t>
          </a:r>
        </a:p>
        <a:p>
          <a:pPr algn="ctr"/>
          <a:r>
            <a:rPr lang="en-US" sz="1100"/>
            <a:t>PWD</a:t>
          </a:r>
          <a:r>
            <a:rPr lang="en-US" sz="1100" baseline="0"/>
            <a:t> (B&amp;R), Sub Division no 1,</a:t>
          </a:r>
        </a:p>
        <a:p>
          <a:pPr algn="ctr"/>
          <a:r>
            <a:rPr lang="en-US" sz="1100" baseline="0"/>
            <a:t>Durg</a:t>
          </a:r>
          <a:endParaRPr lang="en-US" sz="1100"/>
        </a:p>
      </xdr:txBody>
    </xdr:sp>
    <xdr:clientData/>
  </xdr:oneCellAnchor>
  <xdr:oneCellAnchor>
    <xdr:from>
      <xdr:col>2</xdr:col>
      <xdr:colOff>1358900</xdr:colOff>
      <xdr:row>141</xdr:row>
      <xdr:rowOff>0</xdr:rowOff>
    </xdr:from>
    <xdr:ext cx="2012950" cy="781240"/>
    <xdr:sp macro="" textlink="">
      <xdr:nvSpPr>
        <xdr:cNvPr id="3" name="TextBox 2">
          <a:extLst>
            <a:ext uri="{FF2B5EF4-FFF2-40B4-BE49-F238E27FC236}">
              <a16:creationId xmlns:a16="http://schemas.microsoft.com/office/drawing/2014/main" xmlns="" id="{A0559FA3-4051-4EE6-94E0-C71FDC743763}"/>
            </a:ext>
          </a:extLst>
        </xdr:cNvPr>
        <xdr:cNvSpPr txBox="1"/>
      </xdr:nvSpPr>
      <xdr:spPr>
        <a:xfrm>
          <a:off x="2095500" y="96069150"/>
          <a:ext cx="2012950" cy="78124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n-US" sz="1100">
              <a:solidFill>
                <a:schemeClr val="tx1"/>
              </a:solidFill>
              <a:latin typeface="+mn-lt"/>
              <a:ea typeface="+mn-ea"/>
              <a:cs typeface="+mn-cs"/>
            </a:rPr>
            <a:t>Sub Divisional Officer,</a:t>
          </a:r>
          <a:endParaRPr lang="en-US"/>
        </a:p>
        <a:p>
          <a:pPr algn="ctr"/>
          <a:r>
            <a:rPr lang="en-US" sz="1100">
              <a:solidFill>
                <a:schemeClr val="tx1"/>
              </a:solidFill>
              <a:latin typeface="+mn-lt"/>
              <a:ea typeface="+mn-ea"/>
              <a:cs typeface="+mn-cs"/>
            </a:rPr>
            <a:t>PWD</a:t>
          </a:r>
          <a:r>
            <a:rPr lang="en-US" sz="1100" baseline="0">
              <a:solidFill>
                <a:schemeClr val="tx1"/>
              </a:solidFill>
              <a:latin typeface="+mn-lt"/>
              <a:ea typeface="+mn-ea"/>
              <a:cs typeface="+mn-cs"/>
            </a:rPr>
            <a:t> (B&amp;R), Sub Division no 1,</a:t>
          </a:r>
          <a:endParaRPr lang="en-US"/>
        </a:p>
        <a:p>
          <a:pPr algn="ctr"/>
          <a:r>
            <a:rPr lang="en-US" sz="1100" baseline="0">
              <a:solidFill>
                <a:schemeClr val="tx1"/>
              </a:solidFill>
              <a:latin typeface="+mn-lt"/>
              <a:ea typeface="+mn-ea"/>
              <a:cs typeface="+mn-cs"/>
            </a:rPr>
            <a:t>Durg</a:t>
          </a:r>
          <a:endParaRPr lang="en-US" sz="1100">
            <a:solidFill>
              <a:schemeClr val="tx1"/>
            </a:solidFill>
            <a:latin typeface="+mn-lt"/>
            <a:ea typeface="+mn-ea"/>
            <a:cs typeface="+mn-cs"/>
          </a:endParaRPr>
        </a:p>
        <a:p>
          <a:endParaRPr lang="en-US" sz="1100"/>
        </a:p>
      </xdr:txBody>
    </xdr:sp>
    <xdr:clientData/>
  </xdr:oneCellAnchor>
  <xdr:oneCellAnchor>
    <xdr:from>
      <xdr:col>4</xdr:col>
      <xdr:colOff>104775</xdr:colOff>
      <xdr:row>141</xdr:row>
      <xdr:rowOff>0</xdr:rowOff>
    </xdr:from>
    <xdr:ext cx="1422377" cy="781240"/>
    <xdr:sp macro="" textlink="">
      <xdr:nvSpPr>
        <xdr:cNvPr id="4" name="TextBox 3">
          <a:extLst>
            <a:ext uri="{FF2B5EF4-FFF2-40B4-BE49-F238E27FC236}">
              <a16:creationId xmlns:a16="http://schemas.microsoft.com/office/drawing/2014/main" xmlns="" id="{29EE97CC-F6D6-48C1-A4CF-BA8182120A45}"/>
            </a:ext>
          </a:extLst>
        </xdr:cNvPr>
        <xdr:cNvSpPr txBox="1"/>
      </xdr:nvSpPr>
      <xdr:spPr>
        <a:xfrm>
          <a:off x="4859655" y="101185980"/>
          <a:ext cx="1422377" cy="78124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ctr">
          <a:spAutoFit/>
        </a:bodyPr>
        <a:lstStyle/>
        <a:p>
          <a:pPr algn="ctr"/>
          <a:r>
            <a:rPr lang="en-US" sz="1100">
              <a:solidFill>
                <a:schemeClr val="tx1"/>
              </a:solidFill>
              <a:latin typeface="+mn-lt"/>
              <a:ea typeface="+mn-ea"/>
              <a:cs typeface="+mn-cs"/>
            </a:rPr>
            <a:t>Executive</a:t>
          </a:r>
          <a:r>
            <a:rPr lang="en-US" sz="1100" baseline="0">
              <a:solidFill>
                <a:schemeClr val="tx1"/>
              </a:solidFill>
              <a:latin typeface="+mn-lt"/>
              <a:ea typeface="+mn-ea"/>
              <a:cs typeface="+mn-cs"/>
            </a:rPr>
            <a:t> </a:t>
          </a:r>
          <a:r>
            <a:rPr lang="en-US" sz="1100">
              <a:solidFill>
                <a:schemeClr val="tx1"/>
              </a:solidFill>
              <a:latin typeface="+mn-lt"/>
              <a:ea typeface="+mn-ea"/>
              <a:cs typeface="+mn-cs"/>
            </a:rPr>
            <a:t>Engineer,</a:t>
          </a:r>
          <a:endParaRPr lang="en-US"/>
        </a:p>
        <a:p>
          <a:pPr algn="ctr"/>
          <a:r>
            <a:rPr lang="en-US" sz="1100">
              <a:solidFill>
                <a:schemeClr val="tx1"/>
              </a:solidFill>
              <a:latin typeface="+mn-lt"/>
              <a:ea typeface="+mn-ea"/>
              <a:cs typeface="+mn-cs"/>
            </a:rPr>
            <a:t>PWD</a:t>
          </a:r>
          <a:r>
            <a:rPr lang="en-US" sz="1100" baseline="0">
              <a:solidFill>
                <a:schemeClr val="tx1"/>
              </a:solidFill>
              <a:latin typeface="+mn-lt"/>
              <a:ea typeface="+mn-ea"/>
              <a:cs typeface="+mn-cs"/>
            </a:rPr>
            <a:t> (B&amp;R), Division,</a:t>
          </a:r>
          <a:endParaRPr lang="en-US"/>
        </a:p>
        <a:p>
          <a:pPr algn="ctr"/>
          <a:r>
            <a:rPr lang="en-US" sz="1100">
              <a:solidFill>
                <a:schemeClr val="tx1"/>
              </a:solidFill>
              <a:latin typeface="+mn-lt"/>
              <a:ea typeface="+mn-ea"/>
              <a:cs typeface="+mn-cs"/>
            </a:rPr>
            <a:t>Durg</a:t>
          </a:r>
        </a:p>
        <a:p>
          <a:endParaRPr lang="en-US" sz="1100"/>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ystem1\E\Ruchir\Korba\Korba%20Estimate\22.06.09\01%20Estimate-220609.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ARRR-ver-1104%20%20Bemetara1"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Sub%20Engineer\savita%20madem\Building\Fundahar%20H.S.School,Boundry%20Wall(B.I.No.840,2017-18)\22.06.09\22.06.09\01%20Estimate-22060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Sub%20Engineer\savita%20madem\Building\Fundahar%20H.S.School,Boundry%20Wall(B.I.No.840,2017-18)\22.06.09\22.06.09\Resi%20Estimates.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ummary"/>
      <sheetName val="Abstract Main Building"/>
      <sheetName val="Main Building"/>
      <sheetName val="Abstract Boys Hostel"/>
      <sheetName val="Boys Hostel"/>
      <sheetName val="Abstract Girls Hostel"/>
      <sheetName val="Girls Hostel"/>
      <sheetName val="Abstract Principal"/>
      <sheetName val="Principal"/>
      <sheetName val="Abstract C-Type"/>
      <sheetName val="C-Type"/>
      <sheetName val="Abstract E-Type"/>
      <sheetName val="E-Type"/>
      <sheetName val="Abstract G-Type"/>
      <sheetName val="G-Type"/>
      <sheetName val="Abstract H-Type"/>
      <sheetName val="H-Type"/>
      <sheetName val="Road Work"/>
      <sheetName val="Drain"/>
      <sheetName val="Abstract Boundary Wall"/>
      <sheetName val="Boundary Wall"/>
      <sheetName val="Septic Tank"/>
      <sheetName val="01 Estimate-220609"/>
      <sheetName val="Design"/>
      <sheetName val="Lead"/>
      <sheetName val="Sheet1"/>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refreshError="1"/>
      <sheetData sheetId="14" refreshError="1"/>
      <sheetData sheetId="15" refreshError="1"/>
      <sheetData sheetId="16">
        <row r="1">
          <cell r="K1">
            <v>1.5</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sheetData sheetId="1"/>
      <sheetData sheetId="2">
        <row r="12">
          <cell r="G12">
            <v>2000</v>
          </cell>
        </row>
        <row r="17">
          <cell r="G17">
            <v>1500</v>
          </cell>
        </row>
        <row r="33">
          <cell r="G33">
            <v>1250</v>
          </cell>
        </row>
        <row r="45">
          <cell r="G45">
            <v>750</v>
          </cell>
        </row>
        <row r="50">
          <cell r="G50">
            <v>500</v>
          </cell>
        </row>
      </sheetData>
      <sheetData sheetId="3">
        <row r="16">
          <cell r="D16">
            <v>100</v>
          </cell>
        </row>
        <row r="17">
          <cell r="D17">
            <v>85</v>
          </cell>
        </row>
        <row r="19">
          <cell r="D19">
            <v>125</v>
          </cell>
        </row>
      </sheetData>
      <sheetData sheetId="4">
        <row r="60">
          <cell r="D60">
            <v>5</v>
          </cell>
        </row>
        <row r="112">
          <cell r="D112">
            <v>250</v>
          </cell>
        </row>
        <row r="132">
          <cell r="D132">
            <v>225</v>
          </cell>
        </row>
        <row r="163">
          <cell r="D163">
            <v>25</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Summary"/>
      <sheetName val="Abstract Main Building"/>
      <sheetName val="Main Building"/>
      <sheetName val="Abstract Boys Hostel"/>
      <sheetName val="Boys Hostel"/>
      <sheetName val="Abstract Girls Hostel"/>
      <sheetName val="Girls Hostel"/>
      <sheetName val="Abstract Principal"/>
      <sheetName val="Principal"/>
      <sheetName val="Abstract C-Type"/>
      <sheetName val="C-Type"/>
      <sheetName val="Abstract E-Type"/>
      <sheetName val="E-Type"/>
      <sheetName val="Abstract G-Type"/>
      <sheetName val="G-Type"/>
      <sheetName val="Abstract H-Type"/>
      <sheetName val="H-Type"/>
      <sheetName val="Road Work"/>
      <sheetName val="Drain"/>
      <sheetName val="Abstract Boundary Wall"/>
      <sheetName val="Boundary Wall"/>
      <sheetName val="Septic Tank"/>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ow r="3">
          <cell r="H3">
            <v>1</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Principal"/>
      <sheetName val="C-Type"/>
      <sheetName val="E-Type"/>
      <sheetName val="G-Type"/>
      <sheetName val="H-Type"/>
    </sheetNames>
    <sheetDataSet>
      <sheetData sheetId="0"/>
      <sheetData sheetId="1"/>
      <sheetData sheetId="2"/>
      <sheetData sheetId="3"/>
      <sheetData sheetId="4">
        <row r="1">
          <cell r="K1">
            <v>1.5</v>
          </cell>
          <cell r="L1">
            <v>0.3</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B141"/>
  <sheetViews>
    <sheetView tabSelected="1" zoomScale="120" zoomScaleNormal="120" workbookViewId="0">
      <selection activeCell="O6" sqref="O6"/>
    </sheetView>
  </sheetViews>
  <sheetFormatPr defaultColWidth="9.140625" defaultRowHeight="15"/>
  <cols>
    <col min="1" max="1" width="5.140625" style="2" customWidth="1"/>
    <col min="2" max="2" width="8.140625" style="2" customWidth="1"/>
    <col min="3" max="3" width="42.28515625" style="2" customWidth="1"/>
    <col min="4" max="4" width="9.28515625" style="2" customWidth="1"/>
    <col min="5" max="5" width="8.42578125" style="2" customWidth="1"/>
    <col min="6" max="6" width="11.28515625" style="2" bestFit="1" customWidth="1"/>
    <col min="7" max="7" width="13.140625" style="2" bestFit="1" customWidth="1"/>
    <col min="8" max="8" width="9.140625" style="2"/>
    <col min="9" max="9" width="9.5703125" style="2" bestFit="1" customWidth="1"/>
    <col min="10" max="10" width="13.7109375" style="2" bestFit="1" customWidth="1"/>
    <col min="11" max="11" width="6" style="2" customWidth="1"/>
    <col min="12" max="12" width="7.28515625" style="2" customWidth="1"/>
    <col min="13" max="14" width="9.140625" style="2"/>
    <col min="15" max="16" width="9.140625" style="2" customWidth="1"/>
    <col min="17" max="20" width="9.140625" style="2"/>
    <col min="21" max="21" width="10.7109375" style="2" bestFit="1" customWidth="1"/>
    <col min="22" max="22" width="10.7109375" style="2" customWidth="1"/>
    <col min="23" max="24" width="9.7109375" style="2" customWidth="1"/>
    <col min="25" max="16384" width="9.140625" style="2"/>
  </cols>
  <sheetData>
    <row r="1" spans="1:28" ht="29.25" customHeight="1">
      <c r="A1" s="71" t="s">
        <v>0</v>
      </c>
      <c r="B1" s="71"/>
      <c r="C1" s="71"/>
      <c r="D1" s="71"/>
      <c r="E1" s="71"/>
      <c r="F1" s="71"/>
      <c r="G1" s="71"/>
    </row>
    <row r="2" spans="1:28" ht="41.25" customHeight="1">
      <c r="A2" s="72" t="s">
        <v>11</v>
      </c>
      <c r="B2" s="72"/>
      <c r="C2" s="72"/>
      <c r="D2" s="72"/>
      <c r="E2" s="72"/>
      <c r="F2" s="72"/>
      <c r="G2" s="72"/>
    </row>
    <row r="3" spans="1:28" ht="19.899999999999999" customHeight="1">
      <c r="A3" s="3"/>
      <c r="B3" s="3"/>
      <c r="C3" s="73" t="s">
        <v>1</v>
      </c>
      <c r="D3" s="73"/>
      <c r="E3" s="73"/>
      <c r="F3" s="4">
        <v>11.19</v>
      </c>
      <c r="G3" s="5" t="s">
        <v>2</v>
      </c>
    </row>
    <row r="4" spans="1:28" s="14" customFormat="1" ht="45.75" customHeight="1">
      <c r="A4" s="13" t="s">
        <v>3</v>
      </c>
      <c r="B4" s="13" t="s">
        <v>4</v>
      </c>
      <c r="C4" s="13" t="s">
        <v>5</v>
      </c>
      <c r="D4" s="13" t="s">
        <v>6</v>
      </c>
      <c r="E4" s="13" t="s">
        <v>7</v>
      </c>
      <c r="F4" s="13" t="s">
        <v>8</v>
      </c>
      <c r="G4" s="13" t="s">
        <v>9</v>
      </c>
      <c r="I4" s="15"/>
      <c r="J4" s="15"/>
      <c r="K4" s="74"/>
      <c r="L4" s="74"/>
      <c r="M4" s="74"/>
      <c r="N4" s="74"/>
      <c r="O4" s="74"/>
      <c r="P4" s="74"/>
      <c r="Q4" s="74"/>
      <c r="R4" s="74"/>
      <c r="S4" s="74"/>
      <c r="T4" s="74"/>
      <c r="U4" s="74"/>
      <c r="V4" s="74"/>
      <c r="W4" s="74"/>
      <c r="X4" s="74"/>
      <c r="Y4" s="69"/>
      <c r="Z4" s="69"/>
      <c r="AA4" s="69"/>
      <c r="AB4" s="69"/>
    </row>
    <row r="5" spans="1:28" ht="18.75" customHeight="1">
      <c r="A5" s="7">
        <v>1</v>
      </c>
      <c r="B5" s="7">
        <v>3</v>
      </c>
      <c r="C5" s="7">
        <v>4</v>
      </c>
      <c r="D5" s="7">
        <v>5</v>
      </c>
      <c r="E5" s="7">
        <v>6</v>
      </c>
      <c r="F5" s="7">
        <v>7</v>
      </c>
      <c r="G5" s="7">
        <v>8</v>
      </c>
      <c r="I5" s="6"/>
      <c r="J5" s="6"/>
      <c r="K5" s="70"/>
      <c r="L5" s="70"/>
      <c r="M5" s="70"/>
      <c r="N5" s="3"/>
      <c r="O5" s="70"/>
      <c r="P5" s="70"/>
      <c r="Q5" s="70"/>
      <c r="R5" s="3"/>
      <c r="S5" s="6"/>
      <c r="T5" s="6"/>
      <c r="U5" s="6"/>
      <c r="V5" s="6"/>
      <c r="W5" s="6"/>
      <c r="X5" s="6"/>
      <c r="Y5" s="6"/>
      <c r="Z5" s="6"/>
      <c r="AA5" s="6"/>
      <c r="AB5" s="6"/>
    </row>
    <row r="6" spans="1:28" s="25" customFormat="1" ht="38.25">
      <c r="A6" s="26">
        <v>1</v>
      </c>
      <c r="B6" s="27">
        <v>16.43</v>
      </c>
      <c r="C6" s="46" t="s">
        <v>12</v>
      </c>
      <c r="D6" s="20"/>
      <c r="E6" s="27"/>
      <c r="F6" s="28"/>
      <c r="G6" s="20"/>
    </row>
    <row r="7" spans="1:28" s="25" customFormat="1" ht="25.5">
      <c r="A7" s="26"/>
      <c r="B7" s="27" t="s">
        <v>13</v>
      </c>
      <c r="C7" s="46" t="s">
        <v>14</v>
      </c>
      <c r="D7" s="20">
        <v>11.1577</v>
      </c>
      <c r="E7" s="29" t="s">
        <v>15</v>
      </c>
      <c r="F7" s="28">
        <v>549</v>
      </c>
      <c r="G7" s="30">
        <f>ROUND(D7*F7,0)</f>
        <v>6126</v>
      </c>
    </row>
    <row r="8" spans="1:28" s="25" customFormat="1" ht="38.25">
      <c r="A8" s="26">
        <v>2</v>
      </c>
      <c r="B8" s="27">
        <v>16.28</v>
      </c>
      <c r="C8" s="47" t="s">
        <v>16</v>
      </c>
      <c r="D8" s="32">
        <v>10</v>
      </c>
      <c r="E8" s="27" t="s">
        <v>17</v>
      </c>
      <c r="F8" s="28">
        <v>46.5</v>
      </c>
      <c r="G8" s="20">
        <f>ROUND(D8*F8,0)</f>
        <v>465</v>
      </c>
    </row>
    <row r="9" spans="1:28" s="25" customFormat="1" ht="25.5">
      <c r="A9" s="26">
        <v>3</v>
      </c>
      <c r="B9" s="21">
        <v>16.29</v>
      </c>
      <c r="C9" s="46" t="s">
        <v>18</v>
      </c>
      <c r="D9" s="32">
        <v>20</v>
      </c>
      <c r="E9" s="27" t="s">
        <v>17</v>
      </c>
      <c r="F9" s="28">
        <v>33.5</v>
      </c>
      <c r="G9" s="20">
        <f>ROUND(D9*F9,0)</f>
        <v>670</v>
      </c>
    </row>
    <row r="10" spans="1:28" s="25" customFormat="1" ht="51">
      <c r="A10" s="26">
        <v>4</v>
      </c>
      <c r="B10" s="21">
        <v>16.36</v>
      </c>
      <c r="C10" s="48" t="s">
        <v>19</v>
      </c>
      <c r="D10" s="20">
        <v>130.86500000000001</v>
      </c>
      <c r="E10" s="27" t="s">
        <v>20</v>
      </c>
      <c r="F10" s="28">
        <v>22.5</v>
      </c>
      <c r="G10" s="20">
        <f>ROUND(D10*F10,0)</f>
        <v>2944</v>
      </c>
    </row>
    <row r="11" spans="1:28" s="25" customFormat="1">
      <c r="A11" s="27">
        <v>5</v>
      </c>
      <c r="B11" s="27">
        <v>4.13</v>
      </c>
      <c r="C11" s="46" t="s">
        <v>21</v>
      </c>
      <c r="D11" s="21"/>
      <c r="E11" s="21"/>
      <c r="F11" s="21"/>
      <c r="G11" s="21"/>
    </row>
    <row r="12" spans="1:28" s="25" customFormat="1" ht="38.25">
      <c r="A12" s="27"/>
      <c r="B12" s="27" t="s">
        <v>22</v>
      </c>
      <c r="C12" s="46" t="s">
        <v>23</v>
      </c>
      <c r="D12" s="21">
        <v>11.389000000000001</v>
      </c>
      <c r="E12" s="29" t="s">
        <v>15</v>
      </c>
      <c r="F12" s="28">
        <v>3817</v>
      </c>
      <c r="G12" s="20">
        <f>ROUND(D12*F12,0)</f>
        <v>43472</v>
      </c>
    </row>
    <row r="13" spans="1:28" s="25" customFormat="1" ht="52.9" customHeight="1">
      <c r="A13" s="27">
        <v>6</v>
      </c>
      <c r="B13" s="27">
        <v>3.14</v>
      </c>
      <c r="C13" s="46" t="s">
        <v>24</v>
      </c>
      <c r="D13" s="21">
        <v>73</v>
      </c>
      <c r="E13" s="21" t="s">
        <v>25</v>
      </c>
      <c r="F13" s="20">
        <v>43.5</v>
      </c>
      <c r="G13" s="20">
        <f>ROUND(D13*F13,0)</f>
        <v>3176</v>
      </c>
    </row>
    <row r="14" spans="1:28" s="25" customFormat="1" ht="331.5">
      <c r="A14" s="27">
        <v>7</v>
      </c>
      <c r="B14" s="27">
        <v>4.22</v>
      </c>
      <c r="C14" s="46" t="s">
        <v>207</v>
      </c>
      <c r="D14" s="20">
        <v>134.42000000000002</v>
      </c>
      <c r="E14" s="27" t="s">
        <v>20</v>
      </c>
      <c r="F14" s="28">
        <v>421</v>
      </c>
      <c r="G14" s="20">
        <f>ROUND(D14*F14,0)</f>
        <v>56591</v>
      </c>
    </row>
    <row r="15" spans="1:28" s="25" customFormat="1" ht="38.25">
      <c r="A15" s="26">
        <v>9</v>
      </c>
      <c r="B15" s="27">
        <v>7.5</v>
      </c>
      <c r="C15" s="46" t="s">
        <v>26</v>
      </c>
      <c r="D15" s="21"/>
      <c r="E15" s="27"/>
      <c r="F15" s="21"/>
      <c r="G15" s="20"/>
    </row>
    <row r="16" spans="1:28" s="25" customFormat="1">
      <c r="A16" s="26"/>
      <c r="B16" s="27" t="s">
        <v>27</v>
      </c>
      <c r="C16" s="46" t="s">
        <v>28</v>
      </c>
      <c r="D16" s="33">
        <v>0.57599999999999996</v>
      </c>
      <c r="E16" s="29" t="s">
        <v>15</v>
      </c>
      <c r="F16" s="28">
        <v>3263</v>
      </c>
      <c r="G16" s="30">
        <f>ROUND(D16*F16,0)</f>
        <v>1879</v>
      </c>
    </row>
    <row r="17" spans="1:7" s="25" customFormat="1" ht="38.25">
      <c r="A17" s="26">
        <v>9</v>
      </c>
      <c r="B17" s="27">
        <v>11.3</v>
      </c>
      <c r="C17" s="46" t="s">
        <v>29</v>
      </c>
      <c r="D17" s="21"/>
      <c r="E17" s="21"/>
      <c r="F17" s="21"/>
      <c r="G17" s="21"/>
    </row>
    <row r="18" spans="1:7" s="25" customFormat="1">
      <c r="A18" s="26"/>
      <c r="B18" s="27">
        <v>11.34</v>
      </c>
      <c r="C18" s="46" t="s">
        <v>30</v>
      </c>
      <c r="D18" s="33">
        <v>5.76</v>
      </c>
      <c r="E18" s="27" t="s">
        <v>20</v>
      </c>
      <c r="F18" s="28">
        <v>107</v>
      </c>
      <c r="G18" s="20">
        <f>ROUND(D18*F18,0)</f>
        <v>616</v>
      </c>
    </row>
    <row r="19" spans="1:7" s="25" customFormat="1" ht="51">
      <c r="A19" s="26">
        <v>10</v>
      </c>
      <c r="B19" s="21">
        <v>3.1</v>
      </c>
      <c r="C19" s="46" t="s">
        <v>31</v>
      </c>
      <c r="D19" s="33"/>
      <c r="E19" s="21"/>
      <c r="F19" s="21"/>
      <c r="G19" s="21"/>
    </row>
    <row r="20" spans="1:7" s="25" customFormat="1" ht="25.5">
      <c r="A20" s="26"/>
      <c r="B20" s="27" t="s">
        <v>32</v>
      </c>
      <c r="C20" s="46" t="s">
        <v>33</v>
      </c>
      <c r="D20" s="20">
        <f>2.05+0.32</f>
        <v>2.3699999999999997</v>
      </c>
      <c r="E20" s="29" t="s">
        <v>15</v>
      </c>
      <c r="F20" s="28">
        <v>2970</v>
      </c>
      <c r="G20" s="30">
        <f>ROUND(D20*F20,0)</f>
        <v>7039</v>
      </c>
    </row>
    <row r="21" spans="1:7" s="25" customFormat="1" ht="76.5">
      <c r="A21" s="26">
        <v>11</v>
      </c>
      <c r="B21" s="31">
        <v>12.9</v>
      </c>
      <c r="C21" s="47" t="s">
        <v>34</v>
      </c>
      <c r="D21" s="33"/>
      <c r="E21" s="27"/>
      <c r="F21" s="28"/>
      <c r="G21" s="20"/>
    </row>
    <row r="22" spans="1:7" s="25" customFormat="1" ht="25.5">
      <c r="A22" s="26"/>
      <c r="B22" s="31" t="s">
        <v>35</v>
      </c>
      <c r="C22" s="49" t="s">
        <v>36</v>
      </c>
      <c r="D22" s="33">
        <v>20.465000000000003</v>
      </c>
      <c r="E22" s="27" t="s">
        <v>20</v>
      </c>
      <c r="F22" s="28">
        <v>728</v>
      </c>
      <c r="G22" s="20">
        <f>ROUND(D22*F22,0)</f>
        <v>14899</v>
      </c>
    </row>
    <row r="23" spans="1:7" s="25" customFormat="1" ht="102">
      <c r="A23" s="26">
        <v>12</v>
      </c>
      <c r="B23" s="27">
        <v>12.7</v>
      </c>
      <c r="C23" s="46" t="s">
        <v>37</v>
      </c>
      <c r="D23" s="21"/>
      <c r="E23" s="21"/>
      <c r="F23" s="21"/>
      <c r="G23" s="21"/>
    </row>
    <row r="24" spans="1:7" s="25" customFormat="1" ht="25.5">
      <c r="A24" s="26"/>
      <c r="B24" s="31" t="s">
        <v>38</v>
      </c>
      <c r="C24" s="47" t="s">
        <v>39</v>
      </c>
      <c r="D24" s="33">
        <v>101.57999999999998</v>
      </c>
      <c r="E24" s="27" t="s">
        <v>20</v>
      </c>
      <c r="F24" s="28">
        <v>646</v>
      </c>
      <c r="G24" s="20">
        <f>ROUND(D24*F24,0)</f>
        <v>65621</v>
      </c>
    </row>
    <row r="25" spans="1:7" s="25" customFormat="1" ht="178.5">
      <c r="A25" s="21">
        <v>13</v>
      </c>
      <c r="B25" s="34" t="s">
        <v>40</v>
      </c>
      <c r="C25" s="50" t="s">
        <v>41</v>
      </c>
      <c r="D25" s="20"/>
      <c r="E25" s="21"/>
      <c r="F25" s="21"/>
      <c r="G25" s="21"/>
    </row>
    <row r="26" spans="1:7" s="25" customFormat="1" ht="25.5">
      <c r="A26" s="21"/>
      <c r="B26" s="34" t="s">
        <v>42</v>
      </c>
      <c r="C26" s="50" t="s">
        <v>43</v>
      </c>
      <c r="D26" s="20">
        <v>328.79999999999995</v>
      </c>
      <c r="E26" s="21" t="s">
        <v>45</v>
      </c>
      <c r="F26" s="20">
        <v>331</v>
      </c>
      <c r="G26" s="20">
        <f>ROUND(D26*F26,0)</f>
        <v>108833</v>
      </c>
    </row>
    <row r="27" spans="1:7" s="23" customFormat="1" ht="63.75">
      <c r="A27" s="26">
        <v>14</v>
      </c>
      <c r="B27" s="34" t="s">
        <v>46</v>
      </c>
      <c r="C27" s="50" t="s">
        <v>47</v>
      </c>
      <c r="D27" s="20">
        <v>246.59999999999997</v>
      </c>
      <c r="E27" s="21" t="s">
        <v>45</v>
      </c>
      <c r="F27" s="20">
        <v>338</v>
      </c>
      <c r="G27" s="20">
        <f>ROUND(D27*F27,0)</f>
        <v>83351</v>
      </c>
    </row>
    <row r="28" spans="1:7" s="23" customFormat="1" ht="25.5">
      <c r="A28" s="35">
        <v>15</v>
      </c>
      <c r="B28" s="34" t="s">
        <v>48</v>
      </c>
      <c r="C28" s="50" t="s">
        <v>49</v>
      </c>
      <c r="D28" s="20">
        <v>575.39999999999986</v>
      </c>
      <c r="E28" s="21" t="s">
        <v>45</v>
      </c>
      <c r="F28" s="20">
        <v>34.5</v>
      </c>
      <c r="G28" s="20">
        <f>ROUND(D28*F28,0)</f>
        <v>19851</v>
      </c>
    </row>
    <row r="29" spans="1:7" s="23" customFormat="1" ht="63.75">
      <c r="A29" s="35">
        <v>16</v>
      </c>
      <c r="B29" s="34" t="s">
        <v>50</v>
      </c>
      <c r="C29" s="50" t="s">
        <v>51</v>
      </c>
      <c r="D29" s="20"/>
      <c r="E29" s="21"/>
      <c r="F29" s="21"/>
      <c r="G29" s="21"/>
    </row>
    <row r="30" spans="1:7" s="23" customFormat="1" ht="31.5" customHeight="1">
      <c r="A30" s="35"/>
      <c r="B30" s="34" t="s">
        <v>52</v>
      </c>
      <c r="C30" s="50" t="s">
        <v>53</v>
      </c>
      <c r="D30" s="20">
        <v>44.069999999999993</v>
      </c>
      <c r="E30" s="21" t="s">
        <v>20</v>
      </c>
      <c r="F30" s="20">
        <v>708</v>
      </c>
      <c r="G30" s="20">
        <f>ROUND(D30*F30,0)</f>
        <v>31202</v>
      </c>
    </row>
    <row r="31" spans="1:7" s="23" customFormat="1" ht="14.25" hidden="1">
      <c r="A31" s="26"/>
      <c r="B31" s="27"/>
      <c r="C31" s="47" t="s">
        <v>44</v>
      </c>
      <c r="D31" s="33">
        <v>14.399999999999999</v>
      </c>
      <c r="E31" s="21"/>
      <c r="F31" s="21"/>
      <c r="G31" s="21"/>
    </row>
    <row r="32" spans="1:7" s="23" customFormat="1" ht="302.25" customHeight="1">
      <c r="A32" s="26">
        <v>17</v>
      </c>
      <c r="B32" s="27">
        <v>9.18</v>
      </c>
      <c r="C32" s="46" t="s">
        <v>54</v>
      </c>
      <c r="D32" s="20"/>
      <c r="E32" s="21"/>
      <c r="F32" s="21"/>
      <c r="G32" s="21"/>
    </row>
    <row r="33" spans="1:7" s="23" customFormat="1" ht="25.5">
      <c r="A33" s="26"/>
      <c r="B33" s="27" t="s">
        <v>55</v>
      </c>
      <c r="C33" s="46" t="s">
        <v>56</v>
      </c>
      <c r="D33" s="33">
        <v>75.600000000000009</v>
      </c>
      <c r="E33" s="21" t="s">
        <v>57</v>
      </c>
      <c r="F33" s="20">
        <v>474</v>
      </c>
      <c r="G33" s="20">
        <f>ROUND(D33*F33,0)</f>
        <v>35834</v>
      </c>
    </row>
    <row r="34" spans="1:7" s="23" customFormat="1" ht="132.75" customHeight="1">
      <c r="A34" s="26">
        <v>18</v>
      </c>
      <c r="B34" s="27" t="s">
        <v>58</v>
      </c>
      <c r="C34" s="46" t="s">
        <v>59</v>
      </c>
      <c r="D34" s="33">
        <v>20.790000000000006</v>
      </c>
      <c r="E34" s="27" t="s">
        <v>20</v>
      </c>
      <c r="F34" s="28">
        <v>2005</v>
      </c>
      <c r="G34" s="20">
        <f>ROUND(D34*F34,0)</f>
        <v>41684</v>
      </c>
    </row>
    <row r="35" spans="1:7" s="23" customFormat="1" ht="25.5">
      <c r="A35" s="26">
        <v>19</v>
      </c>
      <c r="B35" s="27">
        <v>8.15</v>
      </c>
      <c r="C35" s="46" t="s">
        <v>60</v>
      </c>
      <c r="D35" s="22">
        <v>20.790000000000006</v>
      </c>
      <c r="E35" s="27" t="s">
        <v>20</v>
      </c>
      <c r="F35" s="28">
        <v>52</v>
      </c>
      <c r="G35" s="20">
        <f>ROUND(D35*F35,0)</f>
        <v>1081</v>
      </c>
    </row>
    <row r="36" spans="1:7" s="23" customFormat="1" ht="51">
      <c r="A36" s="26">
        <v>20</v>
      </c>
      <c r="B36" s="36" t="s">
        <v>61</v>
      </c>
      <c r="C36" s="47" t="s">
        <v>62</v>
      </c>
      <c r="D36" s="21"/>
      <c r="E36" s="21"/>
      <c r="F36" s="21"/>
      <c r="G36" s="33"/>
    </row>
    <row r="37" spans="1:7" s="23" customFormat="1" ht="15.75" customHeight="1">
      <c r="A37" s="26"/>
      <c r="B37" s="36" t="s">
        <v>63</v>
      </c>
      <c r="C37" s="49" t="s">
        <v>64</v>
      </c>
      <c r="D37" s="32">
        <v>36</v>
      </c>
      <c r="E37" s="21" t="s">
        <v>65</v>
      </c>
      <c r="F37" s="20">
        <v>24.5</v>
      </c>
      <c r="G37" s="20">
        <f>ROUND(D37*F37,0)</f>
        <v>882</v>
      </c>
    </row>
    <row r="38" spans="1:7" s="23" customFormat="1" ht="74.25" customHeight="1">
      <c r="A38" s="26">
        <v>21</v>
      </c>
      <c r="B38" s="27">
        <v>8.1370000000000005</v>
      </c>
      <c r="C38" s="46" t="s">
        <v>66</v>
      </c>
      <c r="D38" s="21"/>
      <c r="E38" s="20"/>
      <c r="F38" s="21"/>
      <c r="G38" s="20"/>
    </row>
    <row r="39" spans="1:7" s="23" customFormat="1" ht="23.45" customHeight="1">
      <c r="A39" s="26"/>
      <c r="B39" s="27" t="s">
        <v>67</v>
      </c>
      <c r="C39" s="46" t="s">
        <v>68</v>
      </c>
      <c r="D39" s="32">
        <v>18</v>
      </c>
      <c r="E39" s="21" t="s">
        <v>65</v>
      </c>
      <c r="F39" s="20">
        <v>238</v>
      </c>
      <c r="G39" s="20">
        <f>ROUND(F39*D39,0)</f>
        <v>4284</v>
      </c>
    </row>
    <row r="40" spans="1:7" s="23" customFormat="1" ht="65.25" customHeight="1">
      <c r="A40" s="26">
        <v>22</v>
      </c>
      <c r="B40" s="36" t="s">
        <v>69</v>
      </c>
      <c r="C40" s="47" t="s">
        <v>70</v>
      </c>
      <c r="D40" s="20"/>
      <c r="E40" s="21"/>
      <c r="F40" s="21"/>
      <c r="G40" s="21"/>
    </row>
    <row r="41" spans="1:7" s="23" customFormat="1" ht="21" customHeight="1">
      <c r="A41" s="26"/>
      <c r="B41" s="36" t="s">
        <v>71</v>
      </c>
      <c r="C41" s="49" t="s">
        <v>72</v>
      </c>
      <c r="D41" s="32">
        <v>36</v>
      </c>
      <c r="E41" s="21" t="s">
        <v>65</v>
      </c>
      <c r="F41" s="20">
        <v>97</v>
      </c>
      <c r="G41" s="20">
        <f>ROUND(D41*F41,0)</f>
        <v>3492</v>
      </c>
    </row>
    <row r="42" spans="1:7" s="23" customFormat="1" ht="60" customHeight="1">
      <c r="A42" s="37">
        <v>23</v>
      </c>
      <c r="B42" s="38">
        <v>8.1379999999999999</v>
      </c>
      <c r="C42" s="46" t="s">
        <v>73</v>
      </c>
      <c r="D42" s="33"/>
      <c r="E42" s="33"/>
      <c r="F42" s="33"/>
      <c r="G42" s="33"/>
    </row>
    <row r="43" spans="1:7" s="23" customFormat="1" ht="25.5">
      <c r="A43" s="37"/>
      <c r="B43" s="31" t="s">
        <v>74</v>
      </c>
      <c r="C43" s="49" t="s">
        <v>75</v>
      </c>
      <c r="D43" s="32">
        <v>9</v>
      </c>
      <c r="E43" s="33" t="s">
        <v>65</v>
      </c>
      <c r="F43" s="33">
        <v>85</v>
      </c>
      <c r="G43" s="33">
        <f>ROUND(D43*F43,0)</f>
        <v>765</v>
      </c>
    </row>
    <row r="44" spans="1:7" s="23" customFormat="1" ht="56.25" customHeight="1">
      <c r="A44" s="26">
        <v>24</v>
      </c>
      <c r="B44" s="39">
        <v>8.1430000000000007</v>
      </c>
      <c r="C44" s="46" t="s">
        <v>76</v>
      </c>
      <c r="D44" s="21"/>
      <c r="E44" s="21"/>
      <c r="F44" s="20"/>
      <c r="G44" s="20"/>
    </row>
    <row r="45" spans="1:7" s="23" customFormat="1" ht="25.5">
      <c r="A45" s="26"/>
      <c r="B45" s="28" t="s">
        <v>77</v>
      </c>
      <c r="C45" s="49" t="s">
        <v>78</v>
      </c>
      <c r="D45" s="32">
        <v>18</v>
      </c>
      <c r="E45" s="21" t="s">
        <v>65</v>
      </c>
      <c r="F45" s="20">
        <v>65</v>
      </c>
      <c r="G45" s="20">
        <f>ROUND(D45*F45,0)</f>
        <v>1170</v>
      </c>
    </row>
    <row r="46" spans="1:7" s="23" customFormat="1" ht="51.75" customHeight="1">
      <c r="A46" s="26">
        <v>25</v>
      </c>
      <c r="B46" s="39">
        <v>8.1319999999999997</v>
      </c>
      <c r="C46" s="46" t="s">
        <v>79</v>
      </c>
      <c r="D46" s="26"/>
      <c r="E46" s="21"/>
      <c r="F46" s="20"/>
      <c r="G46" s="20"/>
    </row>
    <row r="47" spans="1:7" s="23" customFormat="1" ht="25.5">
      <c r="A47" s="26"/>
      <c r="B47" s="28" t="s">
        <v>80</v>
      </c>
      <c r="C47" s="46" t="s">
        <v>81</v>
      </c>
      <c r="D47" s="32">
        <v>72</v>
      </c>
      <c r="E47" s="21" t="s">
        <v>65</v>
      </c>
      <c r="F47" s="20">
        <v>76.5</v>
      </c>
      <c r="G47" s="20">
        <f>ROUND(D47*F47,0)</f>
        <v>5508</v>
      </c>
    </row>
    <row r="48" spans="1:7" s="23" customFormat="1" ht="93.75" customHeight="1">
      <c r="A48" s="37">
        <v>26</v>
      </c>
      <c r="B48" s="29">
        <v>9.61</v>
      </c>
      <c r="C48" s="48" t="s">
        <v>82</v>
      </c>
      <c r="D48" s="20"/>
      <c r="E48" s="21"/>
      <c r="F48" s="21"/>
      <c r="G48" s="21"/>
    </row>
    <row r="49" spans="1:7" s="23" customFormat="1" ht="15.75" customHeight="1">
      <c r="A49" s="37"/>
      <c r="B49" s="40" t="s">
        <v>83</v>
      </c>
      <c r="C49" s="48" t="s">
        <v>84</v>
      </c>
      <c r="D49" s="33">
        <v>8.82</v>
      </c>
      <c r="E49" s="21" t="s">
        <v>20</v>
      </c>
      <c r="F49" s="20">
        <v>1745</v>
      </c>
      <c r="G49" s="20">
        <f>ROUND(D49*F49,0)</f>
        <v>15391</v>
      </c>
    </row>
    <row r="50" spans="1:7" s="23" customFormat="1" ht="56.25" customHeight="1">
      <c r="A50" s="27">
        <v>27</v>
      </c>
      <c r="B50" s="27" t="s">
        <v>85</v>
      </c>
      <c r="C50" s="47" t="s">
        <v>86</v>
      </c>
      <c r="D50" s="33"/>
      <c r="E50" s="21"/>
      <c r="F50" s="20"/>
      <c r="G50" s="20"/>
    </row>
    <row r="51" spans="1:7" s="23" customFormat="1" ht="15.75" customHeight="1">
      <c r="A51" s="27"/>
      <c r="B51" s="27" t="s">
        <v>87</v>
      </c>
      <c r="C51" s="46" t="s">
        <v>88</v>
      </c>
      <c r="D51" s="32">
        <v>5</v>
      </c>
      <c r="E51" s="21" t="s">
        <v>65</v>
      </c>
      <c r="F51" s="20">
        <v>47</v>
      </c>
      <c r="G51" s="20">
        <f>ROUND(D51*F51,0)</f>
        <v>235</v>
      </c>
    </row>
    <row r="52" spans="1:7" s="23" customFormat="1" ht="65.25" customHeight="1">
      <c r="A52" s="27">
        <v>28</v>
      </c>
      <c r="B52" s="27" t="s">
        <v>89</v>
      </c>
      <c r="C52" s="47" t="s">
        <v>90</v>
      </c>
      <c r="D52" s="33"/>
      <c r="E52" s="21"/>
      <c r="F52" s="20"/>
      <c r="G52" s="20"/>
    </row>
    <row r="53" spans="1:7" s="23" customFormat="1" ht="25.5">
      <c r="A53" s="27"/>
      <c r="B53" s="27" t="s">
        <v>91</v>
      </c>
      <c r="C53" s="47" t="s">
        <v>64</v>
      </c>
      <c r="D53" s="32">
        <v>10</v>
      </c>
      <c r="E53" s="21" t="s">
        <v>65</v>
      </c>
      <c r="F53" s="20">
        <v>32</v>
      </c>
      <c r="G53" s="20">
        <f>ROUND(D53*F53,0)</f>
        <v>320</v>
      </c>
    </row>
    <row r="54" spans="1:7" s="23" customFormat="1" ht="67.5" customHeight="1">
      <c r="A54" s="27">
        <v>29</v>
      </c>
      <c r="B54" s="27" t="s">
        <v>208</v>
      </c>
      <c r="C54" s="47" t="s">
        <v>92</v>
      </c>
      <c r="D54" s="32">
        <v>5</v>
      </c>
      <c r="E54" s="21" t="s">
        <v>65</v>
      </c>
      <c r="F54" s="20">
        <v>1450</v>
      </c>
      <c r="G54" s="20">
        <f>ROUND(D54*F54,0)</f>
        <v>7250</v>
      </c>
    </row>
    <row r="55" spans="1:7" s="23" customFormat="1" ht="25.5">
      <c r="A55" s="27">
        <v>30</v>
      </c>
      <c r="B55" s="27" t="s">
        <v>93</v>
      </c>
      <c r="C55" s="47" t="s">
        <v>94</v>
      </c>
      <c r="D55" s="32">
        <v>5</v>
      </c>
      <c r="E55" s="21" t="s">
        <v>65</v>
      </c>
      <c r="F55" s="20">
        <v>594</v>
      </c>
      <c r="G55" s="20">
        <f>ROUND(D55*F55,0)</f>
        <v>2970</v>
      </c>
    </row>
    <row r="56" spans="1:7" s="23" customFormat="1" ht="38.25">
      <c r="A56" s="37">
        <v>31</v>
      </c>
      <c r="B56" s="31">
        <v>8.1219999999999999</v>
      </c>
      <c r="C56" s="47" t="s">
        <v>95</v>
      </c>
      <c r="D56" s="33"/>
      <c r="E56" s="21"/>
      <c r="F56" s="20"/>
      <c r="G56" s="20"/>
    </row>
    <row r="57" spans="1:7" s="23" customFormat="1" ht="25.5">
      <c r="A57" s="37"/>
      <c r="B57" s="31" t="s">
        <v>96</v>
      </c>
      <c r="C57" s="47" t="s">
        <v>97</v>
      </c>
      <c r="D57" s="32">
        <v>10</v>
      </c>
      <c r="E57" s="21" t="s">
        <v>65</v>
      </c>
      <c r="F57" s="30">
        <v>44.5</v>
      </c>
      <c r="G57" s="20">
        <f>ROUND(D57*F57,0)</f>
        <v>445</v>
      </c>
    </row>
    <row r="58" spans="1:7" s="23" customFormat="1" ht="63.75">
      <c r="A58" s="35">
        <v>32</v>
      </c>
      <c r="B58" s="34">
        <v>14.96</v>
      </c>
      <c r="C58" s="46" t="s">
        <v>98</v>
      </c>
      <c r="D58" s="20"/>
      <c r="E58" s="21"/>
      <c r="F58" s="21"/>
      <c r="G58" s="21"/>
    </row>
    <row r="59" spans="1:7" s="23" customFormat="1" ht="14.25">
      <c r="A59" s="26"/>
      <c r="B59" s="27"/>
      <c r="C59" s="46" t="s">
        <v>99</v>
      </c>
      <c r="D59" s="20">
        <v>667.45</v>
      </c>
      <c r="E59" s="21" t="s">
        <v>20</v>
      </c>
      <c r="F59" s="20">
        <v>7</v>
      </c>
      <c r="G59" s="20">
        <f>ROUND(D59*F59,0)</f>
        <v>4672</v>
      </c>
    </row>
    <row r="60" spans="1:7" s="23" customFormat="1" ht="14.25">
      <c r="A60" s="26"/>
      <c r="B60" s="27"/>
      <c r="C60" s="46" t="s">
        <v>100</v>
      </c>
      <c r="D60" s="33">
        <v>792.74000000000024</v>
      </c>
      <c r="E60" s="21" t="s">
        <v>20</v>
      </c>
      <c r="F60" s="20">
        <v>7</v>
      </c>
      <c r="G60" s="20">
        <f>ROUND(D60*F60,0)</f>
        <v>5549</v>
      </c>
    </row>
    <row r="61" spans="1:7" s="23" customFormat="1" ht="134.25" customHeight="1">
      <c r="A61" s="37">
        <v>33</v>
      </c>
      <c r="B61" s="31" t="s">
        <v>209</v>
      </c>
      <c r="C61" s="46" t="s">
        <v>101</v>
      </c>
      <c r="D61" s="32"/>
      <c r="E61" s="21"/>
      <c r="F61" s="20"/>
      <c r="G61" s="20"/>
    </row>
    <row r="62" spans="1:7" s="23" customFormat="1" ht="27" customHeight="1">
      <c r="A62" s="26"/>
      <c r="B62" s="28" t="s">
        <v>102</v>
      </c>
      <c r="C62" s="47" t="s">
        <v>103</v>
      </c>
      <c r="D62" s="20">
        <v>584.07600000000014</v>
      </c>
      <c r="E62" s="21" t="s">
        <v>20</v>
      </c>
      <c r="F62" s="20">
        <v>148</v>
      </c>
      <c r="G62" s="20">
        <f>ROUND(D62*F62,0)</f>
        <v>86443</v>
      </c>
    </row>
    <row r="63" spans="1:7" s="23" customFormat="1" ht="102">
      <c r="A63" s="41">
        <v>34</v>
      </c>
      <c r="B63" s="31">
        <v>14.56</v>
      </c>
      <c r="C63" s="47" t="s">
        <v>104</v>
      </c>
      <c r="D63" s="33">
        <v>1460.1900000000003</v>
      </c>
      <c r="E63" s="33" t="s">
        <v>20</v>
      </c>
      <c r="F63" s="33">
        <v>86</v>
      </c>
      <c r="G63" s="33">
        <f>ROUND(D63*F63,0)</f>
        <v>125576</v>
      </c>
    </row>
    <row r="64" spans="1:7" s="23" customFormat="1" ht="165.75">
      <c r="A64" s="26">
        <v>35</v>
      </c>
      <c r="B64" s="31">
        <v>14.64</v>
      </c>
      <c r="C64" s="47" t="s">
        <v>105</v>
      </c>
      <c r="D64" s="21"/>
      <c r="E64" s="21"/>
      <c r="F64" s="21"/>
      <c r="G64" s="21"/>
    </row>
    <row r="65" spans="1:7" s="23" customFormat="1" ht="14.25">
      <c r="A65" s="26"/>
      <c r="B65" s="31"/>
      <c r="C65" s="47" t="s">
        <v>100</v>
      </c>
      <c r="D65" s="33">
        <v>792.74000000000024</v>
      </c>
      <c r="E65" s="33" t="s">
        <v>20</v>
      </c>
      <c r="F65" s="33">
        <v>84</v>
      </c>
      <c r="G65" s="33">
        <f>ROUND(D65*F65,0)</f>
        <v>66590</v>
      </c>
    </row>
    <row r="66" spans="1:7" s="23" customFormat="1" ht="178.5">
      <c r="A66" s="26">
        <v>36</v>
      </c>
      <c r="B66" s="31">
        <v>14.68</v>
      </c>
      <c r="C66" s="47" t="s">
        <v>106</v>
      </c>
      <c r="D66" s="21"/>
      <c r="E66" s="21"/>
      <c r="F66" s="21"/>
      <c r="G66" s="21"/>
    </row>
    <row r="67" spans="1:7" s="23" customFormat="1" ht="14.25">
      <c r="A67" s="26"/>
      <c r="B67" s="21"/>
      <c r="C67" s="46" t="s">
        <v>99</v>
      </c>
      <c r="D67" s="33">
        <v>667.45</v>
      </c>
      <c r="E67" s="33" t="s">
        <v>20</v>
      </c>
      <c r="F67" s="20">
        <v>84</v>
      </c>
      <c r="G67" s="20">
        <f>ROUND(D67*F67,0)</f>
        <v>56066</v>
      </c>
    </row>
    <row r="68" spans="1:7" s="23" customFormat="1" ht="106.15" customHeight="1">
      <c r="A68" s="26">
        <v>37</v>
      </c>
      <c r="B68" s="31">
        <v>14.73</v>
      </c>
      <c r="C68" s="47" t="s">
        <v>107</v>
      </c>
      <c r="D68" s="20">
        <v>64.512</v>
      </c>
      <c r="E68" s="33" t="s">
        <v>20</v>
      </c>
      <c r="F68" s="20">
        <v>35</v>
      </c>
      <c r="G68" s="20">
        <f>ROUND(D68*F68,0)</f>
        <v>2258</v>
      </c>
    </row>
    <row r="69" spans="1:7" s="23" customFormat="1" ht="89.25">
      <c r="A69" s="26">
        <v>38</v>
      </c>
      <c r="B69" s="31">
        <v>14.74</v>
      </c>
      <c r="C69" s="47" t="s">
        <v>108</v>
      </c>
      <c r="D69" s="33">
        <v>143.22</v>
      </c>
      <c r="E69" s="33" t="s">
        <v>20</v>
      </c>
      <c r="F69" s="20">
        <v>35</v>
      </c>
      <c r="G69" s="20">
        <f>ROUND(D69*F69,0)</f>
        <v>5013</v>
      </c>
    </row>
    <row r="70" spans="1:7" s="23" customFormat="1" ht="127.5">
      <c r="A70" s="26">
        <v>39</v>
      </c>
      <c r="B70" s="31">
        <v>14.71</v>
      </c>
      <c r="C70" s="47" t="s">
        <v>109</v>
      </c>
      <c r="D70" s="20">
        <v>151.45500000000001</v>
      </c>
      <c r="E70" s="27" t="s">
        <v>20</v>
      </c>
      <c r="F70" s="20">
        <v>133</v>
      </c>
      <c r="G70" s="20">
        <f>ROUND(D70*F70,0)</f>
        <v>20144</v>
      </c>
    </row>
    <row r="71" spans="1:7" s="23" customFormat="1" ht="153">
      <c r="A71" s="37">
        <v>40</v>
      </c>
      <c r="B71" s="42">
        <v>19.399999999999999</v>
      </c>
      <c r="C71" s="47" t="s">
        <v>110</v>
      </c>
      <c r="D71" s="43"/>
      <c r="E71" s="37"/>
      <c r="F71" s="33"/>
      <c r="G71" s="33"/>
    </row>
    <row r="72" spans="1:7" s="23" customFormat="1" ht="25.5">
      <c r="A72" s="37"/>
      <c r="B72" s="44" t="s">
        <v>111</v>
      </c>
      <c r="C72" s="49" t="s">
        <v>112</v>
      </c>
      <c r="D72" s="33">
        <v>20</v>
      </c>
      <c r="E72" s="33" t="s">
        <v>113</v>
      </c>
      <c r="F72" s="33">
        <v>110</v>
      </c>
      <c r="G72" s="33">
        <f>ROUND(D72*F72,0)</f>
        <v>2200</v>
      </c>
    </row>
    <row r="73" spans="1:7" s="23" customFormat="1" ht="25.5">
      <c r="A73" s="37"/>
      <c r="B73" s="44" t="s">
        <v>114</v>
      </c>
      <c r="C73" s="47" t="s">
        <v>115</v>
      </c>
      <c r="D73" s="33">
        <v>30</v>
      </c>
      <c r="E73" s="33" t="s">
        <v>113</v>
      </c>
      <c r="F73" s="33">
        <v>151</v>
      </c>
      <c r="G73" s="33">
        <f>ROUND(D73*F73,0)</f>
        <v>4530</v>
      </c>
    </row>
    <row r="74" spans="1:7" s="23" customFormat="1" ht="25.5">
      <c r="A74" s="37"/>
      <c r="B74" s="44" t="s">
        <v>116</v>
      </c>
      <c r="C74" s="47" t="s">
        <v>117</v>
      </c>
      <c r="D74" s="33">
        <v>40</v>
      </c>
      <c r="E74" s="33" t="s">
        <v>113</v>
      </c>
      <c r="F74" s="33">
        <v>199</v>
      </c>
      <c r="G74" s="33">
        <f>ROUND(D74*F74,0)</f>
        <v>7960</v>
      </c>
    </row>
    <row r="75" spans="1:7" s="23" customFormat="1" ht="216.75" customHeight="1">
      <c r="A75" s="37">
        <v>41</v>
      </c>
      <c r="B75" s="42">
        <v>19.5</v>
      </c>
      <c r="C75" s="47" t="s">
        <v>118</v>
      </c>
      <c r="D75" s="43"/>
      <c r="E75" s="37"/>
      <c r="F75" s="33"/>
      <c r="G75" s="33"/>
    </row>
    <row r="76" spans="1:7" s="23" customFormat="1" ht="25.5">
      <c r="A76" s="37"/>
      <c r="B76" s="44" t="s">
        <v>119</v>
      </c>
      <c r="C76" s="49" t="s">
        <v>112</v>
      </c>
      <c r="D76" s="33">
        <v>20</v>
      </c>
      <c r="E76" s="33" t="s">
        <v>113</v>
      </c>
      <c r="F76" s="33">
        <v>133</v>
      </c>
      <c r="G76" s="33">
        <f>ROUND(D76*F76,0)</f>
        <v>2660</v>
      </c>
    </row>
    <row r="77" spans="1:7" s="23" customFormat="1" ht="25.5">
      <c r="A77" s="37"/>
      <c r="B77" s="44" t="s">
        <v>120</v>
      </c>
      <c r="C77" s="47" t="s">
        <v>115</v>
      </c>
      <c r="D77" s="33">
        <v>30</v>
      </c>
      <c r="E77" s="33" t="s">
        <v>113</v>
      </c>
      <c r="F77" s="33">
        <v>167</v>
      </c>
      <c r="G77" s="33">
        <f>ROUND(D77*F77,0)</f>
        <v>5010</v>
      </c>
    </row>
    <row r="78" spans="1:7" s="23" customFormat="1" ht="25.5">
      <c r="A78" s="37"/>
      <c r="B78" s="44" t="s">
        <v>121</v>
      </c>
      <c r="C78" s="47" t="s">
        <v>117</v>
      </c>
      <c r="D78" s="33">
        <v>50</v>
      </c>
      <c r="E78" s="33" t="s">
        <v>113</v>
      </c>
      <c r="F78" s="33">
        <v>213</v>
      </c>
      <c r="G78" s="33">
        <f>ROUND(D78*F78,0)</f>
        <v>10650</v>
      </c>
    </row>
    <row r="79" spans="1:7" s="23" customFormat="1" ht="87" customHeight="1">
      <c r="A79" s="37">
        <v>42</v>
      </c>
      <c r="B79" s="44" t="s">
        <v>122</v>
      </c>
      <c r="C79" s="47" t="s">
        <v>123</v>
      </c>
      <c r="D79" s="32">
        <v>2</v>
      </c>
      <c r="E79" s="37" t="s">
        <v>17</v>
      </c>
      <c r="F79" s="30">
        <v>1529</v>
      </c>
      <c r="G79" s="33">
        <f>ROUND(D79*F79,0)</f>
        <v>3058</v>
      </c>
    </row>
    <row r="80" spans="1:7" s="23" customFormat="1" ht="76.5">
      <c r="A80" s="37">
        <v>43</v>
      </c>
      <c r="B80" s="44">
        <v>19.420000000000002</v>
      </c>
      <c r="C80" s="47" t="s">
        <v>124</v>
      </c>
      <c r="D80" s="37">
        <v>2000</v>
      </c>
      <c r="E80" s="37" t="s">
        <v>125</v>
      </c>
      <c r="F80" s="33">
        <v>7.3</v>
      </c>
      <c r="G80" s="33">
        <f>ROUND(D80*F80,0)</f>
        <v>14600</v>
      </c>
    </row>
    <row r="81" spans="1:7" s="23" customFormat="1" ht="89.25">
      <c r="A81" s="37">
        <v>44</v>
      </c>
      <c r="B81" s="31">
        <v>18.100000000000001</v>
      </c>
      <c r="C81" s="47" t="s">
        <v>126</v>
      </c>
      <c r="D81" s="37"/>
      <c r="E81" s="37"/>
      <c r="F81" s="33"/>
      <c r="G81" s="33"/>
    </row>
    <row r="82" spans="1:7" s="23" customFormat="1" ht="25.5">
      <c r="A82" s="37"/>
      <c r="B82" s="31" t="s">
        <v>127</v>
      </c>
      <c r="C82" s="47" t="s">
        <v>128</v>
      </c>
      <c r="D82" s="37">
        <v>2</v>
      </c>
      <c r="E82" s="41" t="s">
        <v>65</v>
      </c>
      <c r="F82" s="33">
        <v>2899</v>
      </c>
      <c r="G82" s="33">
        <f>ROUND(D82*F82,0)</f>
        <v>5798</v>
      </c>
    </row>
    <row r="83" spans="1:7" s="23" customFormat="1" ht="114.75">
      <c r="A83" s="37">
        <v>45</v>
      </c>
      <c r="B83" s="37">
        <v>18.399999999999999</v>
      </c>
      <c r="C83" s="47" t="s">
        <v>129</v>
      </c>
      <c r="D83" s="37"/>
      <c r="E83" s="41"/>
      <c r="F83" s="33"/>
      <c r="G83" s="33"/>
    </row>
    <row r="84" spans="1:7" s="23" customFormat="1" ht="25.5">
      <c r="A84" s="37"/>
      <c r="B84" s="31" t="s">
        <v>130</v>
      </c>
      <c r="C84" s="47" t="s">
        <v>131</v>
      </c>
      <c r="D84" s="37">
        <v>2</v>
      </c>
      <c r="E84" s="41" t="s">
        <v>65</v>
      </c>
      <c r="F84" s="33">
        <v>2882</v>
      </c>
      <c r="G84" s="33">
        <f>ROUND(D84*F84,0)</f>
        <v>5764</v>
      </c>
    </row>
    <row r="85" spans="1:7" s="23" customFormat="1" ht="63.75">
      <c r="A85" s="37">
        <v>46</v>
      </c>
      <c r="B85" s="44">
        <v>18.170000000000002</v>
      </c>
      <c r="C85" s="47" t="s">
        <v>132</v>
      </c>
      <c r="D85" s="33"/>
      <c r="E85" s="31"/>
      <c r="F85" s="33"/>
      <c r="G85" s="33"/>
    </row>
    <row r="86" spans="1:7" s="23" customFormat="1" ht="25.5">
      <c r="A86" s="37"/>
      <c r="B86" s="31" t="s">
        <v>133</v>
      </c>
      <c r="C86" s="47" t="s">
        <v>134</v>
      </c>
      <c r="D86" s="37">
        <v>4</v>
      </c>
      <c r="E86" s="37" t="s">
        <v>17</v>
      </c>
      <c r="F86" s="33">
        <v>1408</v>
      </c>
      <c r="G86" s="33">
        <f>ROUND(D86*F86,0)</f>
        <v>5632</v>
      </c>
    </row>
    <row r="87" spans="1:7" s="23" customFormat="1" ht="89.25">
      <c r="A87" s="37">
        <v>47</v>
      </c>
      <c r="B87" s="44">
        <v>18.22</v>
      </c>
      <c r="C87" s="47" t="s">
        <v>135</v>
      </c>
      <c r="D87" s="37"/>
      <c r="E87" s="37"/>
      <c r="F87" s="33"/>
      <c r="G87" s="33"/>
    </row>
    <row r="88" spans="1:7" s="23" customFormat="1" ht="14.25">
      <c r="A88" s="37"/>
      <c r="B88" s="31" t="s">
        <v>136</v>
      </c>
      <c r="C88" s="47" t="s">
        <v>210</v>
      </c>
      <c r="D88" s="37">
        <v>1</v>
      </c>
      <c r="E88" s="37" t="s">
        <v>17</v>
      </c>
      <c r="F88" s="33">
        <v>4095</v>
      </c>
      <c r="G88" s="33">
        <f>ROUND(D88*F88,0)</f>
        <v>4095</v>
      </c>
    </row>
    <row r="89" spans="1:7" s="23" customFormat="1" ht="51">
      <c r="A89" s="37">
        <v>48</v>
      </c>
      <c r="B89" s="44">
        <v>20.309999999999999</v>
      </c>
      <c r="C89" s="47" t="s">
        <v>137</v>
      </c>
      <c r="D89" s="37">
        <v>2</v>
      </c>
      <c r="E89" s="37" t="s">
        <v>17</v>
      </c>
      <c r="F89" s="33">
        <v>1709</v>
      </c>
      <c r="G89" s="33">
        <f>ROUND(D89*F89,0)</f>
        <v>3418</v>
      </c>
    </row>
    <row r="90" spans="1:7" s="23" customFormat="1" ht="89.25">
      <c r="A90" s="37">
        <v>49</v>
      </c>
      <c r="B90" s="31">
        <v>18.29</v>
      </c>
      <c r="C90" s="47" t="s">
        <v>138</v>
      </c>
      <c r="D90" s="37">
        <v>4</v>
      </c>
      <c r="E90" s="37" t="s">
        <v>17</v>
      </c>
      <c r="F90" s="33">
        <v>599</v>
      </c>
      <c r="G90" s="33">
        <f>ROUND(D90*F90,0)</f>
        <v>2396</v>
      </c>
    </row>
    <row r="91" spans="1:7" s="23" customFormat="1" ht="76.5">
      <c r="A91" s="37">
        <v>50</v>
      </c>
      <c r="B91" s="29">
        <v>18.760000000000002</v>
      </c>
      <c r="C91" s="51" t="s">
        <v>139</v>
      </c>
      <c r="D91" s="37"/>
      <c r="E91" s="37"/>
      <c r="F91" s="33"/>
      <c r="G91" s="33"/>
    </row>
    <row r="92" spans="1:7" s="23" customFormat="1" ht="25.5">
      <c r="A92" s="37"/>
      <c r="B92" s="41" t="s">
        <v>140</v>
      </c>
      <c r="C92" s="51" t="s">
        <v>141</v>
      </c>
      <c r="D92" s="33">
        <v>45</v>
      </c>
      <c r="E92" s="41" t="s">
        <v>142</v>
      </c>
      <c r="F92" s="33">
        <v>182</v>
      </c>
      <c r="G92" s="33">
        <f>ROUND(D92*F92,0)</f>
        <v>8190</v>
      </c>
    </row>
    <row r="93" spans="1:7" s="23" customFormat="1" ht="25.5">
      <c r="A93" s="37"/>
      <c r="B93" s="41" t="s">
        <v>143</v>
      </c>
      <c r="C93" s="51" t="s">
        <v>144</v>
      </c>
      <c r="D93" s="33">
        <v>100</v>
      </c>
      <c r="E93" s="41" t="s">
        <v>142</v>
      </c>
      <c r="F93" s="33">
        <v>267</v>
      </c>
      <c r="G93" s="33">
        <f>ROUND(D93*F93,0)</f>
        <v>26700</v>
      </c>
    </row>
    <row r="94" spans="1:7" s="23" customFormat="1" ht="76.5">
      <c r="A94" s="37">
        <v>51</v>
      </c>
      <c r="B94" s="44">
        <v>18.77</v>
      </c>
      <c r="C94" s="46" t="s">
        <v>145</v>
      </c>
      <c r="D94" s="21"/>
      <c r="E94" s="21"/>
      <c r="F94" s="21"/>
      <c r="G94" s="21"/>
    </row>
    <row r="95" spans="1:7" s="23" customFormat="1" ht="25.5">
      <c r="A95" s="37"/>
      <c r="B95" s="27" t="s">
        <v>146</v>
      </c>
      <c r="C95" s="46" t="s">
        <v>147</v>
      </c>
      <c r="D95" s="21"/>
      <c r="E95" s="21"/>
      <c r="F95" s="21"/>
      <c r="G95" s="21"/>
    </row>
    <row r="96" spans="1:7" s="23" customFormat="1" ht="25.5">
      <c r="A96" s="37"/>
      <c r="B96" s="27" t="s">
        <v>148</v>
      </c>
      <c r="C96" s="46" t="s">
        <v>149</v>
      </c>
      <c r="D96" s="26">
        <v>6</v>
      </c>
      <c r="E96" s="41" t="s">
        <v>65</v>
      </c>
      <c r="F96" s="20">
        <v>113</v>
      </c>
      <c r="G96" s="33">
        <f>ROUND(D96*F96,0)</f>
        <v>678</v>
      </c>
    </row>
    <row r="97" spans="1:7" s="23" customFormat="1" ht="25.5">
      <c r="A97" s="37"/>
      <c r="B97" s="27" t="s">
        <v>150</v>
      </c>
      <c r="C97" s="46" t="s">
        <v>151</v>
      </c>
      <c r="D97" s="26">
        <v>16</v>
      </c>
      <c r="E97" s="41" t="s">
        <v>65</v>
      </c>
      <c r="F97" s="20">
        <v>154</v>
      </c>
      <c r="G97" s="33">
        <f>ROUND(D97*F97,0)</f>
        <v>2464</v>
      </c>
    </row>
    <row r="98" spans="1:7" s="23" customFormat="1" ht="25.5">
      <c r="A98" s="37"/>
      <c r="B98" s="27" t="s">
        <v>152</v>
      </c>
      <c r="C98" s="49" t="s">
        <v>153</v>
      </c>
      <c r="D98" s="26"/>
      <c r="E98" s="41"/>
      <c r="F98" s="20"/>
      <c r="G98" s="33"/>
    </row>
    <row r="99" spans="1:7" s="23" customFormat="1" ht="25.5">
      <c r="A99" s="37"/>
      <c r="B99" s="27" t="s">
        <v>154</v>
      </c>
      <c r="C99" s="46" t="s">
        <v>151</v>
      </c>
      <c r="D99" s="26">
        <v>8</v>
      </c>
      <c r="E99" s="41" t="s">
        <v>65</v>
      </c>
      <c r="F99" s="20">
        <v>44</v>
      </c>
      <c r="G99" s="33">
        <f>ROUND(D99*F99,0)</f>
        <v>352</v>
      </c>
    </row>
    <row r="100" spans="1:7" s="23" customFormat="1" ht="25.5">
      <c r="A100" s="37"/>
      <c r="B100" s="27" t="s">
        <v>155</v>
      </c>
      <c r="C100" s="46" t="s">
        <v>156</v>
      </c>
      <c r="D100" s="26">
        <v>8</v>
      </c>
      <c r="E100" s="41" t="s">
        <v>65</v>
      </c>
      <c r="F100" s="20">
        <v>90.5</v>
      </c>
      <c r="G100" s="33">
        <f>ROUND(D100*F100,0)</f>
        <v>724</v>
      </c>
    </row>
    <row r="101" spans="1:7" s="23" customFormat="1" ht="25.5">
      <c r="A101" s="37">
        <v>52</v>
      </c>
      <c r="B101" s="44">
        <v>19.13</v>
      </c>
      <c r="C101" s="47" t="s">
        <v>157</v>
      </c>
      <c r="D101" s="33"/>
      <c r="E101" s="27"/>
      <c r="F101" s="28"/>
      <c r="G101" s="20"/>
    </row>
    <row r="102" spans="1:7" s="23" customFormat="1" ht="17.25" customHeight="1">
      <c r="A102" s="37"/>
      <c r="B102" s="45" t="s">
        <v>158</v>
      </c>
      <c r="C102" s="47" t="s">
        <v>159</v>
      </c>
      <c r="D102" s="26">
        <v>10</v>
      </c>
      <c r="E102" s="37" t="s">
        <v>17</v>
      </c>
      <c r="F102" s="33">
        <v>237</v>
      </c>
      <c r="G102" s="33">
        <f>ROUND(D102*F102,0)</f>
        <v>2370</v>
      </c>
    </row>
    <row r="103" spans="1:7" s="23" customFormat="1" ht="15" customHeight="1">
      <c r="A103" s="37"/>
      <c r="B103" s="45" t="s">
        <v>160</v>
      </c>
      <c r="C103" s="47" t="s">
        <v>161</v>
      </c>
      <c r="D103" s="26">
        <v>6</v>
      </c>
      <c r="E103" s="37" t="s">
        <v>17</v>
      </c>
      <c r="F103" s="33">
        <v>237</v>
      </c>
      <c r="G103" s="33">
        <f>ROUND(D103*F103,0)</f>
        <v>1422</v>
      </c>
    </row>
    <row r="104" spans="1:7" s="23" customFormat="1" ht="63.75">
      <c r="A104" s="37">
        <v>53</v>
      </c>
      <c r="B104" s="28">
        <v>19.14</v>
      </c>
      <c r="C104" s="46" t="s">
        <v>162</v>
      </c>
      <c r="D104" s="33"/>
      <c r="E104" s="24"/>
      <c r="F104" s="24"/>
      <c r="G104" s="24"/>
    </row>
    <row r="105" spans="1:7" s="23" customFormat="1" ht="14.25" customHeight="1">
      <c r="A105" s="37"/>
      <c r="B105" s="27" t="s">
        <v>163</v>
      </c>
      <c r="C105" s="46" t="s">
        <v>164</v>
      </c>
      <c r="D105" s="26">
        <v>4</v>
      </c>
      <c r="E105" s="41" t="s">
        <v>65</v>
      </c>
      <c r="F105" s="20">
        <v>426</v>
      </c>
      <c r="G105" s="33">
        <f>ROUND(D105*F105,0)</f>
        <v>1704</v>
      </c>
    </row>
    <row r="106" spans="1:7" s="23" customFormat="1" ht="141.75" customHeight="1">
      <c r="A106" s="37">
        <v>54</v>
      </c>
      <c r="B106" s="28">
        <v>18.78</v>
      </c>
      <c r="C106" s="46" t="s">
        <v>165</v>
      </c>
      <c r="D106" s="24"/>
      <c r="E106" s="24"/>
      <c r="F106" s="24"/>
      <c r="G106" s="24"/>
    </row>
    <row r="107" spans="1:7" s="23" customFormat="1" ht="15.75" customHeight="1">
      <c r="A107" s="37"/>
      <c r="B107" s="27" t="s">
        <v>166</v>
      </c>
      <c r="C107" s="46" t="s">
        <v>149</v>
      </c>
      <c r="D107" s="26">
        <v>10</v>
      </c>
      <c r="E107" s="41" t="s">
        <v>65</v>
      </c>
      <c r="F107" s="20">
        <v>57</v>
      </c>
      <c r="G107" s="33">
        <f>ROUND(D107*F107,0)</f>
        <v>570</v>
      </c>
    </row>
    <row r="108" spans="1:7" s="23" customFormat="1" ht="25.5">
      <c r="A108" s="37"/>
      <c r="B108" s="27" t="s">
        <v>167</v>
      </c>
      <c r="C108" s="46" t="s">
        <v>151</v>
      </c>
      <c r="D108" s="26">
        <v>6</v>
      </c>
      <c r="E108" s="41" t="s">
        <v>65</v>
      </c>
      <c r="F108" s="20">
        <v>61</v>
      </c>
      <c r="G108" s="33">
        <f>ROUND(D108*F108,0)</f>
        <v>366</v>
      </c>
    </row>
    <row r="109" spans="1:7" s="23" customFormat="1" ht="14.25" customHeight="1">
      <c r="A109" s="37">
        <v>55</v>
      </c>
      <c r="B109" s="44">
        <v>19.14</v>
      </c>
      <c r="C109" s="47" t="s">
        <v>168</v>
      </c>
      <c r="D109" s="24"/>
      <c r="E109" s="24"/>
      <c r="F109" s="24"/>
      <c r="G109" s="24"/>
    </row>
    <row r="110" spans="1:7" s="23" customFormat="1" ht="25.5">
      <c r="A110" s="37"/>
      <c r="B110" s="44" t="s">
        <v>169</v>
      </c>
      <c r="C110" s="47" t="s">
        <v>170</v>
      </c>
      <c r="D110" s="26">
        <v>6</v>
      </c>
      <c r="E110" s="37" t="s">
        <v>17</v>
      </c>
      <c r="F110" s="33">
        <v>163</v>
      </c>
      <c r="G110" s="33">
        <f>ROUND(D110*F110,0)</f>
        <v>978</v>
      </c>
    </row>
    <row r="111" spans="1:7" s="23" customFormat="1" ht="25.5">
      <c r="A111" s="37"/>
      <c r="B111" s="44" t="s">
        <v>171</v>
      </c>
      <c r="C111" s="47" t="s">
        <v>172</v>
      </c>
      <c r="D111" s="26">
        <v>6</v>
      </c>
      <c r="E111" s="37" t="s">
        <v>17</v>
      </c>
      <c r="F111" s="33">
        <v>338</v>
      </c>
      <c r="G111" s="33">
        <f>ROUND(D111*F111,0)</f>
        <v>2028</v>
      </c>
    </row>
    <row r="112" spans="1:7" s="23" customFormat="1" ht="25.5">
      <c r="A112" s="37">
        <v>56</v>
      </c>
      <c r="B112" s="22">
        <v>19.149999999999999</v>
      </c>
      <c r="C112" s="47" t="s">
        <v>173</v>
      </c>
      <c r="D112" s="37">
        <v>10</v>
      </c>
      <c r="E112" s="41" t="s">
        <v>65</v>
      </c>
      <c r="F112" s="33">
        <v>51</v>
      </c>
      <c r="G112" s="33">
        <f>ROUND(D112*F112,0)</f>
        <v>510</v>
      </c>
    </row>
    <row r="113" spans="1:7" s="23" customFormat="1" ht="76.5">
      <c r="A113" s="37">
        <v>57</v>
      </c>
      <c r="B113" s="31">
        <v>12.56</v>
      </c>
      <c r="C113" s="47" t="s">
        <v>174</v>
      </c>
      <c r="D113" s="33">
        <v>12.600000000000001</v>
      </c>
      <c r="E113" s="33" t="s">
        <v>20</v>
      </c>
      <c r="F113" s="29">
        <v>516</v>
      </c>
      <c r="G113" s="33">
        <f>ROUND(D113*F113,0)</f>
        <v>6502</v>
      </c>
    </row>
    <row r="114" spans="1:7" s="17" customFormat="1" ht="76.5">
      <c r="A114" s="52">
        <v>58</v>
      </c>
      <c r="B114" s="52">
        <v>1.1000000000000001</v>
      </c>
      <c r="C114" s="65" t="s">
        <v>175</v>
      </c>
      <c r="D114" s="53"/>
      <c r="E114" s="53"/>
      <c r="F114" s="52"/>
      <c r="G114" s="53"/>
    </row>
    <row r="115" spans="1:7" s="17" customFormat="1" ht="16.5" customHeight="1">
      <c r="A115" s="54"/>
      <c r="B115" s="54" t="s">
        <v>176</v>
      </c>
      <c r="C115" s="66" t="s">
        <v>177</v>
      </c>
      <c r="D115" s="55">
        <v>17.5</v>
      </c>
      <c r="E115" s="55">
        <v>185</v>
      </c>
      <c r="F115" s="54" t="s">
        <v>15</v>
      </c>
      <c r="G115" s="16">
        <f>ROUND(E115*D115,0)</f>
        <v>3238</v>
      </c>
    </row>
    <row r="116" spans="1:7" s="17" customFormat="1" ht="28.5" customHeight="1">
      <c r="A116" s="54">
        <v>59</v>
      </c>
      <c r="B116" s="54">
        <v>1.6</v>
      </c>
      <c r="C116" s="66" t="s">
        <v>178</v>
      </c>
      <c r="D116" s="55"/>
      <c r="E116" s="55"/>
      <c r="F116" s="54"/>
      <c r="G116" s="55"/>
    </row>
    <row r="117" spans="1:7" s="17" customFormat="1" ht="19.5" customHeight="1">
      <c r="A117" s="54"/>
      <c r="B117" s="54" t="s">
        <v>179</v>
      </c>
      <c r="C117" s="66" t="s">
        <v>180</v>
      </c>
      <c r="D117" s="55">
        <v>4.375</v>
      </c>
      <c r="E117" s="55">
        <v>26.5</v>
      </c>
      <c r="F117" s="54" t="s">
        <v>15</v>
      </c>
      <c r="G117" s="16">
        <f>ROUND(E117*D117,0)</f>
        <v>116</v>
      </c>
    </row>
    <row r="118" spans="1:7" s="17" customFormat="1" ht="38.25">
      <c r="A118" s="54">
        <v>60</v>
      </c>
      <c r="B118" s="54">
        <v>7.5</v>
      </c>
      <c r="C118" s="67" t="s">
        <v>181</v>
      </c>
      <c r="D118" s="55"/>
      <c r="E118" s="55"/>
      <c r="F118" s="54"/>
      <c r="G118" s="55"/>
    </row>
    <row r="119" spans="1:7" s="17" customFormat="1" ht="14.25">
      <c r="A119" s="54"/>
      <c r="B119" s="54" t="s">
        <v>182</v>
      </c>
      <c r="C119" s="67" t="s">
        <v>183</v>
      </c>
      <c r="D119" s="55">
        <v>4.4279999999999999</v>
      </c>
      <c r="E119" s="55">
        <v>3452</v>
      </c>
      <c r="F119" s="54" t="s">
        <v>15</v>
      </c>
      <c r="G119" s="16">
        <f>ROUND(E119*D119,0)</f>
        <v>15285</v>
      </c>
    </row>
    <row r="120" spans="1:7" s="17" customFormat="1" ht="140.25">
      <c r="A120" s="52">
        <v>61</v>
      </c>
      <c r="B120" s="62">
        <v>21.1</v>
      </c>
      <c r="C120" s="56" t="s">
        <v>184</v>
      </c>
      <c r="D120" s="53"/>
      <c r="E120" s="53"/>
      <c r="F120" s="52"/>
      <c r="G120" s="53"/>
    </row>
    <row r="121" spans="1:7" s="17" customFormat="1" ht="25.5">
      <c r="A121" s="54"/>
      <c r="B121" s="63" t="s">
        <v>185</v>
      </c>
      <c r="C121" s="57" t="s">
        <v>186</v>
      </c>
      <c r="D121" s="55"/>
      <c r="E121" s="55"/>
      <c r="F121" s="54"/>
      <c r="G121" s="55"/>
    </row>
    <row r="122" spans="1:7" s="17" customFormat="1" ht="25.5">
      <c r="A122" s="54"/>
      <c r="B122" s="18" t="s">
        <v>187</v>
      </c>
      <c r="C122" s="57" t="s">
        <v>188</v>
      </c>
      <c r="D122" s="19">
        <v>10</v>
      </c>
      <c r="E122" s="55">
        <v>339</v>
      </c>
      <c r="F122" s="19" t="s">
        <v>142</v>
      </c>
      <c r="G122" s="16">
        <f>ROUND(E122*D122,0)</f>
        <v>3390</v>
      </c>
    </row>
    <row r="123" spans="1:7" s="17" customFormat="1" ht="25.5">
      <c r="A123" s="54"/>
      <c r="B123" s="63" t="s">
        <v>189</v>
      </c>
      <c r="C123" s="57" t="s">
        <v>190</v>
      </c>
      <c r="D123" s="55"/>
      <c r="E123" s="55"/>
      <c r="F123" s="54"/>
      <c r="G123" s="55"/>
    </row>
    <row r="124" spans="1:7" s="17" customFormat="1" ht="25.5">
      <c r="A124" s="54"/>
      <c r="B124" s="63" t="s">
        <v>191</v>
      </c>
      <c r="C124" s="57" t="s">
        <v>188</v>
      </c>
      <c r="D124" s="19">
        <v>5</v>
      </c>
      <c r="E124" s="55">
        <v>396</v>
      </c>
      <c r="F124" s="19" t="s">
        <v>142</v>
      </c>
      <c r="G124" s="16">
        <f>ROUND(E124*D124,0)</f>
        <v>1980</v>
      </c>
    </row>
    <row r="125" spans="1:7" s="17" customFormat="1" ht="89.25">
      <c r="A125" s="54">
        <v>62</v>
      </c>
      <c r="B125" s="54">
        <v>21.3</v>
      </c>
      <c r="C125" s="67" t="s">
        <v>192</v>
      </c>
      <c r="D125" s="55"/>
      <c r="E125" s="55"/>
      <c r="F125" s="54"/>
      <c r="G125" s="55"/>
    </row>
    <row r="126" spans="1:7" s="17" customFormat="1" ht="25.5">
      <c r="A126" s="54"/>
      <c r="B126" s="18" t="s">
        <v>193</v>
      </c>
      <c r="C126" s="67" t="s">
        <v>194</v>
      </c>
      <c r="D126" s="19">
        <v>11</v>
      </c>
      <c r="E126" s="55">
        <v>474</v>
      </c>
      <c r="F126" s="19" t="s">
        <v>142</v>
      </c>
      <c r="G126" s="16">
        <f>ROUND(E126*D126,0)</f>
        <v>5214</v>
      </c>
    </row>
    <row r="127" spans="1:7" s="17" customFormat="1" ht="89.25">
      <c r="A127" s="54">
        <v>63</v>
      </c>
      <c r="B127" s="54">
        <v>21.4</v>
      </c>
      <c r="C127" s="67" t="s">
        <v>195</v>
      </c>
      <c r="D127" s="55"/>
      <c r="E127" s="55"/>
      <c r="F127" s="54"/>
      <c r="G127" s="55"/>
    </row>
    <row r="128" spans="1:7" s="17" customFormat="1" ht="25.5">
      <c r="A128" s="54"/>
      <c r="B128" s="18" t="s">
        <v>196</v>
      </c>
      <c r="C128" s="67" t="s">
        <v>197</v>
      </c>
      <c r="D128" s="19">
        <v>1</v>
      </c>
      <c r="E128" s="55">
        <v>504</v>
      </c>
      <c r="F128" s="19" t="s">
        <v>142</v>
      </c>
      <c r="G128" s="16">
        <f>ROUND(E128*D128,0)</f>
        <v>504</v>
      </c>
    </row>
    <row r="129" spans="1:28" s="17" customFormat="1" ht="126.75" customHeight="1">
      <c r="A129" s="52">
        <v>64</v>
      </c>
      <c r="B129" s="52">
        <v>21.14</v>
      </c>
      <c r="C129" s="65" t="s">
        <v>198</v>
      </c>
      <c r="D129" s="53"/>
      <c r="E129" s="53"/>
      <c r="F129" s="52"/>
      <c r="G129" s="53"/>
    </row>
    <row r="130" spans="1:28" s="17" customFormat="1" ht="38.25" customHeight="1">
      <c r="A130" s="54"/>
      <c r="B130" s="18" t="s">
        <v>199</v>
      </c>
      <c r="C130" s="67" t="s">
        <v>200</v>
      </c>
      <c r="D130" s="55">
        <v>7.8</v>
      </c>
      <c r="E130" s="55">
        <v>863</v>
      </c>
      <c r="F130" s="54" t="s">
        <v>15</v>
      </c>
      <c r="G130" s="16">
        <f>ROUND(E130*D130,0)</f>
        <v>6731</v>
      </c>
    </row>
    <row r="131" spans="1:28" s="17" customFormat="1" ht="43.5" customHeight="1">
      <c r="A131" s="54"/>
      <c r="B131" s="18" t="s">
        <v>201</v>
      </c>
      <c r="C131" s="67" t="s">
        <v>202</v>
      </c>
      <c r="D131" s="55">
        <v>6</v>
      </c>
      <c r="E131" s="55">
        <v>806</v>
      </c>
      <c r="F131" s="54" t="s">
        <v>15</v>
      </c>
      <c r="G131" s="16">
        <f>ROUND(E131*D131,0)</f>
        <v>4836</v>
      </c>
    </row>
    <row r="132" spans="1:28" s="17" customFormat="1" ht="14.25">
      <c r="A132" s="54"/>
      <c r="B132" s="54"/>
      <c r="C132" s="67"/>
      <c r="D132" s="55"/>
      <c r="E132" s="55"/>
      <c r="F132" s="54"/>
      <c r="G132" s="55"/>
    </row>
    <row r="133" spans="1:28" s="17" customFormat="1" ht="43.5" customHeight="1">
      <c r="A133" s="54"/>
      <c r="B133" s="18" t="s">
        <v>203</v>
      </c>
      <c r="C133" s="67" t="s">
        <v>204</v>
      </c>
      <c r="D133" s="55">
        <v>6</v>
      </c>
      <c r="E133" s="55">
        <v>471</v>
      </c>
      <c r="F133" s="54" t="s">
        <v>15</v>
      </c>
      <c r="G133" s="16">
        <f>ROUND(E133*D133,0)</f>
        <v>2826</v>
      </c>
    </row>
    <row r="134" spans="1:28" s="17" customFormat="1" ht="68.25" customHeight="1">
      <c r="A134" s="52">
        <v>65</v>
      </c>
      <c r="B134" s="52">
        <v>21.19</v>
      </c>
      <c r="C134" s="65" t="s">
        <v>205</v>
      </c>
      <c r="D134" s="58">
        <v>1</v>
      </c>
      <c r="E134" s="53">
        <v>644</v>
      </c>
      <c r="F134" s="53" t="s">
        <v>65</v>
      </c>
      <c r="G134" s="53">
        <f>E134*D134</f>
        <v>644</v>
      </c>
    </row>
    <row r="135" spans="1:28" s="17" customFormat="1" ht="96.75" customHeight="1">
      <c r="A135" s="59">
        <v>66</v>
      </c>
      <c r="B135" s="59">
        <v>3.13</v>
      </c>
      <c r="C135" s="68" t="s">
        <v>206</v>
      </c>
      <c r="D135" s="60">
        <v>0.10800000000000003</v>
      </c>
      <c r="E135" s="60">
        <v>4237</v>
      </c>
      <c r="F135" s="59" t="s">
        <v>15</v>
      </c>
      <c r="G135" s="61">
        <f>ROUND(E135*D135,0)</f>
        <v>458</v>
      </c>
    </row>
    <row r="136" spans="1:28" ht="19.899999999999999" customHeight="1">
      <c r="A136" s="1"/>
      <c r="B136" s="8"/>
      <c r="C136" s="64"/>
      <c r="D136" s="9"/>
      <c r="E136" s="8"/>
      <c r="F136" s="9"/>
      <c r="G136" s="9">
        <f>SUM(G6:G135)</f>
        <v>1118908</v>
      </c>
      <c r="I136" s="10"/>
      <c r="J136" s="10"/>
      <c r="K136" s="6"/>
      <c r="N136" s="6"/>
      <c r="O136" s="6"/>
      <c r="P136" s="6"/>
      <c r="Q136" s="6"/>
      <c r="R136" s="6"/>
      <c r="S136" s="6"/>
      <c r="T136" s="6"/>
      <c r="U136" s="6"/>
      <c r="V136" s="6"/>
      <c r="X136" s="6"/>
      <c r="Z136" s="6"/>
      <c r="AA136" s="6"/>
      <c r="AB136" s="6"/>
    </row>
    <row r="137" spans="1:28" ht="39.75" customHeight="1">
      <c r="A137" s="75" t="s">
        <v>10</v>
      </c>
      <c r="B137" s="75"/>
      <c r="C137" s="75"/>
      <c r="D137" s="75"/>
      <c r="E137" s="75"/>
      <c r="F137" s="75"/>
      <c r="G137" s="75"/>
      <c r="J137" s="12"/>
      <c r="N137" s="2" t="e">
        <f>#REF!/2</f>
        <v>#REF!</v>
      </c>
      <c r="R137" s="2" t="e">
        <f>#REF!/2</f>
        <v>#REF!</v>
      </c>
    </row>
    <row r="138" spans="1:28">
      <c r="J138" s="12">
        <v>12294805</v>
      </c>
      <c r="V138" s="11" t="e">
        <f>#REF!+#REF!+#REF!+#REF!+#REF!+#REF!</f>
        <v>#REF!</v>
      </c>
    </row>
    <row r="139" spans="1:28">
      <c r="J139" s="12" t="e">
        <f>#REF!-J138</f>
        <v>#REF!</v>
      </c>
      <c r="V139" s="2">
        <f>16348480</f>
        <v>16348480</v>
      </c>
    </row>
    <row r="140" spans="1:28">
      <c r="V140" s="2" t="e">
        <f>V138-V139</f>
        <v>#REF!</v>
      </c>
    </row>
    <row r="141" spans="1:28">
      <c r="J141" s="2" t="e">
        <f>#REF!+V138+#REF!</f>
        <v>#REF!</v>
      </c>
    </row>
  </sheetData>
  <mergeCells count="13">
    <mergeCell ref="A137:G137"/>
    <mergeCell ref="S4:T4"/>
    <mergeCell ref="U4:V4"/>
    <mergeCell ref="W4:X4"/>
    <mergeCell ref="Y4:Z4"/>
    <mergeCell ref="AA4:AB4"/>
    <mergeCell ref="K5:M5"/>
    <mergeCell ref="O5:Q5"/>
    <mergeCell ref="A1:G1"/>
    <mergeCell ref="A2:G2"/>
    <mergeCell ref="C3:E3"/>
    <mergeCell ref="K4:N4"/>
    <mergeCell ref="O4:R4"/>
  </mergeCells>
  <pageMargins left="0.61" right="0.22" top="0.54" bottom="0.43" header="0.3" footer="0.3"/>
  <pageSetup paperSize="9" scale="95"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NIT</vt:lpstr>
      <vt:lpstr>NIT!Print_Titles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ekta chandrakar</dc:creator>
  <cp:lastModifiedBy>DELL</cp:lastModifiedBy>
  <cp:lastPrinted>2026-03-17T11:48:50Z</cp:lastPrinted>
  <dcterms:created xsi:type="dcterms:W3CDTF">2026-03-17T07:18:12Z</dcterms:created>
  <dcterms:modified xsi:type="dcterms:W3CDTF">2026-04-06T06:34:56Z</dcterms:modified>
</cp:coreProperties>
</file>